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AARD\Desktop\"/>
    </mc:Choice>
  </mc:AlternateContent>
  <bookViews>
    <workbookView xWindow="0" yWindow="0" windowWidth="28800" windowHeight="14475"/>
  </bookViews>
  <sheets>
    <sheet name="SuiviRecompenses" sheetId="1" r:id="rId1"/>
    <sheet name="Feuil1" sheetId="2" r:id="rId2"/>
  </sheets>
  <externalReferences>
    <externalReference r:id="rId3"/>
  </externalReferences>
  <definedNames>
    <definedName name="BASE">[1]ENG!$A$10:$R$1008</definedName>
    <definedName name="CATEGORIES">[1]Variables!$A$1:$A$10</definedName>
    <definedName name="Defauts">[1]ENG!$G$10:$G$1008</definedName>
    <definedName name="EPREUVES">[1]Variables!$B$1:$B$7</definedName>
    <definedName name="image">INDEX(Feuil1!$A$1:$A$2,SuiviRecompenses!$AH$2)</definedName>
    <definedName name="_xlnm.Print_Titles" localSheetId="0">SuiviRecompenses!$2:$3</definedName>
    <definedName name="ListeDepartements">[1]Variables!$H$1:$H$10</definedName>
    <definedName name="TableauAges">[1]Variables!$L$2:$M$79</definedName>
    <definedName name="_xlnm.Print_Area" localSheetId="0">SuiviRecompenses!$AC$2:$AS$30</definedName>
  </definedNames>
  <calcPr calcId="162913"/>
</workbook>
</file>

<file path=xl/calcChain.xml><?xml version="1.0" encoding="utf-8"?>
<calcChain xmlns="http://schemas.openxmlformats.org/spreadsheetml/2006/main">
  <c r="AH3" i="1" l="1"/>
  <c r="AO56" i="1" l="1"/>
  <c r="AO57" i="1" s="1"/>
  <c r="AQ54" i="1"/>
  <c r="AM54" i="1"/>
  <c r="AG54" i="1"/>
  <c r="AE54" i="1"/>
  <c r="AQ53" i="1"/>
  <c r="AM53" i="1"/>
  <c r="AG53" i="1"/>
  <c r="AE53" i="1"/>
  <c r="AM23" i="1"/>
  <c r="AG23" i="1"/>
  <c r="AE23" i="1"/>
  <c r="AQ52" i="1"/>
  <c r="AM52" i="1"/>
  <c r="AG52" i="1"/>
  <c r="AE52" i="1"/>
  <c r="AM22" i="1"/>
  <c r="AG22" i="1"/>
  <c r="AQ51" i="1"/>
  <c r="AM51" i="1"/>
  <c r="AG51" i="1"/>
  <c r="AE51" i="1"/>
  <c r="AM21" i="1"/>
  <c r="AQ50" i="1"/>
  <c r="AM50" i="1"/>
  <c r="AG50" i="1"/>
  <c r="AE50" i="1"/>
  <c r="AQ49" i="1"/>
  <c r="AM49" i="1"/>
  <c r="AG49" i="1"/>
  <c r="AE49" i="1"/>
  <c r="AQ48" i="1"/>
  <c r="AM48" i="1"/>
  <c r="AG48" i="1"/>
  <c r="AE48" i="1"/>
  <c r="AQ47" i="1"/>
  <c r="AM47" i="1"/>
  <c r="AG47" i="1"/>
  <c r="AE47" i="1"/>
  <c r="AQ46" i="1"/>
  <c r="AM46" i="1"/>
  <c r="AG46" i="1"/>
  <c r="AE46" i="1"/>
  <c r="AQ45" i="1"/>
  <c r="AM45" i="1"/>
  <c r="AG45" i="1"/>
  <c r="AE45" i="1"/>
  <c r="AQ15" i="1"/>
  <c r="AQ44" i="1"/>
  <c r="AM44" i="1"/>
  <c r="AG44" i="1"/>
  <c r="AE44" i="1"/>
  <c r="AQ43" i="1"/>
  <c r="AM43" i="1"/>
  <c r="AG43" i="1"/>
  <c r="AE43" i="1"/>
  <c r="AQ42" i="1"/>
  <c r="AM42" i="1"/>
  <c r="AG42" i="1"/>
  <c r="AE42" i="1"/>
  <c r="AQ41" i="1"/>
  <c r="AM41" i="1"/>
  <c r="AG41" i="1"/>
  <c r="AE41" i="1"/>
  <c r="AQ40" i="1"/>
  <c r="AM40" i="1"/>
  <c r="AG40" i="1"/>
  <c r="AE40" i="1"/>
  <c r="AQ39" i="1"/>
  <c r="AM39" i="1"/>
  <c r="AG39" i="1"/>
  <c r="AE39" i="1"/>
  <c r="AQ38" i="1"/>
  <c r="AM38" i="1"/>
  <c r="AG38" i="1"/>
  <c r="AE38" i="1"/>
  <c r="AQ37" i="1"/>
  <c r="AM37" i="1"/>
  <c r="AG37" i="1"/>
  <c r="AE37" i="1"/>
  <c r="AQ36" i="1"/>
  <c r="AM36" i="1"/>
  <c r="AG36" i="1"/>
  <c r="AE36" i="1"/>
  <c r="AQ35" i="1"/>
  <c r="AM35" i="1"/>
  <c r="AG35" i="1"/>
  <c r="AE35" i="1"/>
  <c r="AQ34" i="1"/>
  <c r="AM34" i="1"/>
  <c r="AG34" i="1"/>
  <c r="AE34" i="1"/>
  <c r="AQ33" i="1"/>
  <c r="AM33" i="1"/>
  <c r="AG33" i="1"/>
  <c r="AE33" i="1"/>
  <c r="AQ32" i="1"/>
  <c r="AM32" i="1"/>
  <c r="AG32" i="1"/>
  <c r="AE32" i="1"/>
  <c r="AQ31" i="1"/>
  <c r="AM31" i="1"/>
  <c r="AG31" i="1"/>
  <c r="AE31" i="1"/>
  <c r="AQ30" i="1"/>
  <c r="AM30" i="1"/>
  <c r="AG30" i="1"/>
  <c r="AE30" i="1"/>
  <c r="AQ29" i="1"/>
  <c r="AM29" i="1"/>
  <c r="AG29" i="1"/>
  <c r="AE29" i="1"/>
  <c r="AQ28" i="1"/>
  <c r="AM28" i="1"/>
  <c r="AG28" i="1"/>
  <c r="AE28" i="1"/>
  <c r="AQ27" i="1"/>
  <c r="AM27" i="1"/>
  <c r="AG27" i="1"/>
  <c r="AE27" i="1"/>
  <c r="AQ26" i="1"/>
  <c r="AM26" i="1"/>
  <c r="AG26" i="1"/>
  <c r="AE26" i="1"/>
  <c r="AQ25" i="1"/>
  <c r="AM25" i="1"/>
  <c r="AG25" i="1"/>
  <c r="AE25" i="1"/>
  <c r="AQ24" i="1"/>
  <c r="AM24" i="1"/>
  <c r="AG24" i="1"/>
  <c r="AE24" i="1"/>
  <c r="AQ23" i="1"/>
  <c r="AQ22" i="1"/>
  <c r="AE22" i="1"/>
  <c r="AQ21" i="1"/>
  <c r="AG21" i="1"/>
  <c r="AE21" i="1"/>
  <c r="AQ20" i="1"/>
  <c r="AM20" i="1"/>
  <c r="AG20" i="1"/>
  <c r="AE20" i="1"/>
  <c r="AQ19" i="1"/>
  <c r="AM19" i="1"/>
  <c r="AG19" i="1"/>
  <c r="AE19" i="1"/>
  <c r="AQ18" i="1"/>
  <c r="AM18" i="1"/>
  <c r="AG18" i="1"/>
  <c r="AE18" i="1"/>
  <c r="AQ17" i="1"/>
  <c r="AM17" i="1"/>
  <c r="AG17" i="1"/>
  <c r="AE17" i="1"/>
  <c r="AQ16" i="1"/>
  <c r="AM16" i="1"/>
  <c r="AG16" i="1"/>
  <c r="AE16" i="1"/>
  <c r="AM15" i="1"/>
  <c r="AG15" i="1"/>
  <c r="AE15" i="1"/>
  <c r="AO6" i="1"/>
  <c r="AD6" i="1"/>
  <c r="AI5" i="1"/>
</calcChain>
</file>

<file path=xl/comments1.xml><?xml version="1.0" encoding="utf-8"?>
<comments xmlns="http://schemas.openxmlformats.org/spreadsheetml/2006/main">
  <authors>
    <author>POLOCHE</author>
  </authors>
  <commentList>
    <comment ref="AS1" authorId="0" shapeId="0">
      <text>
        <r>
          <rPr>
            <b/>
            <sz val="9"/>
            <color indexed="81"/>
            <rFont val="Tahoma"/>
            <family val="2"/>
          </rPr>
          <t>Imprimer un exemplaire pour les récompenses individuelles et un autre pour la chambre d'appel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<sst xmlns="http://schemas.openxmlformats.org/spreadsheetml/2006/main" count="496" uniqueCount="174">
  <si>
    <t>FICHE DE SUIVI DES RECOMPENSES INDIVIDUELLES</t>
  </si>
  <si>
    <t>Catégorie :</t>
  </si>
  <si>
    <t>Vitesse</t>
  </si>
  <si>
    <t>1/2 Fond</t>
  </si>
  <si>
    <t>Poids</t>
  </si>
  <si>
    <t>Hauteur</t>
  </si>
  <si>
    <t>Corde</t>
  </si>
  <si>
    <t>PSSP</t>
  </si>
  <si>
    <t>Epreuve de :</t>
  </si>
  <si>
    <t>Dossard</t>
  </si>
  <si>
    <t>Nom</t>
  </si>
  <si>
    <t>Départ</t>
  </si>
  <si>
    <t>Perf.</t>
  </si>
  <si>
    <t>Minimes Filles</t>
  </si>
  <si>
    <t>Place</t>
  </si>
  <si>
    <t>Nom &amp; Prénom</t>
  </si>
  <si>
    <t>Département</t>
  </si>
  <si>
    <t>Performance</t>
  </si>
  <si>
    <t>Podium</t>
  </si>
  <si>
    <t>Minimes Garçons</t>
  </si>
  <si>
    <t>Cette feuille a été affichée le :</t>
  </si>
  <si>
    <t>Les récompenses individuelles ne pourront pas être honorées avant le :</t>
  </si>
  <si>
    <t>Signature :</t>
  </si>
  <si>
    <t>Jury</t>
  </si>
  <si>
    <t>GOEPFERT Marie</t>
  </si>
  <si>
    <t>68 Haut Rhin</t>
  </si>
  <si>
    <t>AUBRY Capucine</t>
  </si>
  <si>
    <t>55 Meuse</t>
  </si>
  <si>
    <t>TOUSSAINT Valentine</t>
  </si>
  <si>
    <t>88 Vosges</t>
  </si>
  <si>
    <t xml:space="preserve">DECUBBER Lilou </t>
  </si>
  <si>
    <t>67 Bas Rhin</t>
  </si>
  <si>
    <t xml:space="preserve">SCHMITT  Noe </t>
  </si>
  <si>
    <t>VANTOURNOUT Marine</t>
  </si>
  <si>
    <t>SLAVIERO Charlotte</t>
  </si>
  <si>
    <t>54 Meurthe et Moselle</t>
  </si>
  <si>
    <t>CHARPËIGNET Tiphanie</t>
  </si>
  <si>
    <t xml:space="preserve">MEYER  Manon </t>
  </si>
  <si>
    <t>BERTEAUX Lucie</t>
  </si>
  <si>
    <t>08 Ardennes</t>
  </si>
  <si>
    <t>HARMAND Lucile</t>
  </si>
  <si>
    <t>ROUILLON Charlyne</t>
  </si>
  <si>
    <t>FARIGOUL Emeline</t>
  </si>
  <si>
    <t>51 Marne</t>
  </si>
  <si>
    <t>GODDERIS Alicia</t>
  </si>
  <si>
    <t>MYCHNO Laurène</t>
  </si>
  <si>
    <t>10 Aube</t>
  </si>
  <si>
    <t>WACK Lucie</t>
  </si>
  <si>
    <t>57 Moselle</t>
  </si>
  <si>
    <t>BRUGNON Karla</t>
  </si>
  <si>
    <t xml:space="preserve">HAEMMERLE Joséphine </t>
  </si>
  <si>
    <t>PETRIQUE Tifaine</t>
  </si>
  <si>
    <t>BOIZET Charlène</t>
  </si>
  <si>
    <t>CASTANIE Camilia</t>
  </si>
  <si>
    <t>WUIBOUT Juline</t>
  </si>
  <si>
    <t>HATSTATT Anais</t>
  </si>
  <si>
    <t xml:space="preserve">FRITSCH  Romane </t>
  </si>
  <si>
    <t>MOULIN Shona</t>
  </si>
  <si>
    <t xml:space="preserve">DUDEZAC Camille </t>
  </si>
  <si>
    <t>AFIF Margaux</t>
  </si>
  <si>
    <t>DEHAFFREINGUE Emilie</t>
  </si>
  <si>
    <t>BOURZEIX Axelle</t>
  </si>
  <si>
    <t>SCHMITTER Chirley</t>
  </si>
  <si>
    <t>JACQUEMIN Laurane</t>
  </si>
  <si>
    <t>ROBERT Elise</t>
  </si>
  <si>
    <t>STOCHY Manon</t>
  </si>
  <si>
    <t/>
  </si>
  <si>
    <t>DELPLANCKE Camille</t>
  </si>
  <si>
    <t xml:space="preserve">AESCHELMANN Diane </t>
  </si>
  <si>
    <t>ALISSANT Charlotte</t>
  </si>
  <si>
    <t>MURA Maeva</t>
  </si>
  <si>
    <t>CORNILLIER Léa-Colettaelle</t>
  </si>
  <si>
    <t>DARRAS Clarisse</t>
  </si>
  <si>
    <t>MEYER Juliette</t>
  </si>
  <si>
    <t>GALLOIS Marion</t>
  </si>
  <si>
    <t>52 Haute Marne</t>
  </si>
  <si>
    <t>GODARD Amandine</t>
  </si>
  <si>
    <t>MICHELOT Mathilde</t>
  </si>
  <si>
    <t xml:space="preserve">HECHT Laura </t>
  </si>
  <si>
    <t xml:space="preserve">BASTIAN Chloé </t>
  </si>
  <si>
    <t>SONNETTE  Gwennais</t>
  </si>
  <si>
    <t>LEJEUNE  Amélie</t>
  </si>
  <si>
    <t>DOURY Melissa</t>
  </si>
  <si>
    <t xml:space="preserve">HELMLINGER Lauryn </t>
  </si>
  <si>
    <t>CHARPENTIER Ombeline</t>
  </si>
  <si>
    <t>REVOCATO Carolyne</t>
  </si>
  <si>
    <t>L'HOTE Tiffany</t>
  </si>
  <si>
    <t>TOUSSAINT Maelys</t>
  </si>
  <si>
    <t>HALLER Léa</t>
  </si>
  <si>
    <t>AMREIN Emma</t>
  </si>
  <si>
    <t>COQUELIN Vanessa</t>
  </si>
  <si>
    <t>MAST Léa</t>
  </si>
  <si>
    <t>CAQUEUX Léa</t>
  </si>
  <si>
    <t>BOURGEOIS Yona</t>
  </si>
  <si>
    <t>GROUTSCH Margot</t>
  </si>
  <si>
    <t>MARIE Anaïs</t>
  </si>
  <si>
    <t>FRANTZ Léa</t>
  </si>
  <si>
    <t>VARNEROT Manon</t>
  </si>
  <si>
    <t>NIVOIT Alyson</t>
  </si>
  <si>
    <t>DAILLY Pauline</t>
  </si>
  <si>
    <t>PARELLE Alexia</t>
  </si>
  <si>
    <t>GYE JACQUOT Marina</t>
  </si>
  <si>
    <t>SMIGOVIC Jenifer</t>
  </si>
  <si>
    <t>COCQ  Illiona</t>
  </si>
  <si>
    <t>PAYER Caroline</t>
  </si>
  <si>
    <t>ALY Nadaycha</t>
  </si>
  <si>
    <t>MORGNY Marie</t>
  </si>
  <si>
    <t>VUILLAUME  Camille</t>
  </si>
  <si>
    <t xml:space="preserve">HAJEK Renaud </t>
  </si>
  <si>
    <t>VOURDON Geoffroy</t>
  </si>
  <si>
    <t>BOIS Mathias</t>
  </si>
  <si>
    <t>RICHARD Nicolas</t>
  </si>
  <si>
    <t>NORDT Gabriel</t>
  </si>
  <si>
    <t>BRAULT Louis</t>
  </si>
  <si>
    <t>ALISON Théo</t>
  </si>
  <si>
    <t xml:space="preserve">RIBEIRO Léo </t>
  </si>
  <si>
    <t>OUDOT Clément</t>
  </si>
  <si>
    <t>BOSSI Valentin</t>
  </si>
  <si>
    <t>STOLARCZYK Gabin</t>
  </si>
  <si>
    <t xml:space="preserve">RIECHENBACH Julien </t>
  </si>
  <si>
    <t>GARREAU Jonathan</t>
  </si>
  <si>
    <t>GARCIA  Quentin</t>
  </si>
  <si>
    <t>LEXA Tanguy</t>
  </si>
  <si>
    <t>VILFROY Léo</t>
  </si>
  <si>
    <t>MIRANDA Diego</t>
  </si>
  <si>
    <t>FRANCOIS Paul</t>
  </si>
  <si>
    <t>LE STRAT Antoine</t>
  </si>
  <si>
    <t>CLAUDEL Théo</t>
  </si>
  <si>
    <t>BERROUDJ Djebril</t>
  </si>
  <si>
    <t>HINGUE Lucas</t>
  </si>
  <si>
    <t>MULLER Mathieu</t>
  </si>
  <si>
    <t>DUMOULIN Yohan</t>
  </si>
  <si>
    <t>ARNOULD Clément</t>
  </si>
  <si>
    <t>HOLVOET Maxime</t>
  </si>
  <si>
    <t>JAECK Benjamin</t>
  </si>
  <si>
    <t>BENTAHIR Azedine</t>
  </si>
  <si>
    <t xml:space="preserve">LAVETTI Romain </t>
  </si>
  <si>
    <t>ANTOINE Corentin</t>
  </si>
  <si>
    <t>MEUX Mavrick</t>
  </si>
  <si>
    <t>ROQUART Valentin</t>
  </si>
  <si>
    <t>DEL-PIERRAT Auxence</t>
  </si>
  <si>
    <t xml:space="preserve">ESPAGNE Julien </t>
  </si>
  <si>
    <t>JACQUEMINOT Tanguy</t>
  </si>
  <si>
    <t>FEDER Gaetan</t>
  </si>
  <si>
    <t>CHAMPION Alexis</t>
  </si>
  <si>
    <t>CARCY Firmin</t>
  </si>
  <si>
    <t>MESSEAUX Karl</t>
  </si>
  <si>
    <t>MINET Tristan</t>
  </si>
  <si>
    <t>CAZANOVE  Nathan</t>
  </si>
  <si>
    <t>ZWICKERT  Florent</t>
  </si>
  <si>
    <t>VAN DE VOORDE Vincent</t>
  </si>
  <si>
    <t>RODOT Kevin</t>
  </si>
  <si>
    <t>ETIENNE Nathan</t>
  </si>
  <si>
    <t>COYEN Guillaume</t>
  </si>
  <si>
    <t>DIVOUX Ludyss</t>
  </si>
  <si>
    <t>SCHEIBEL Killyan</t>
  </si>
  <si>
    <t>SANCHEZ Anthony</t>
  </si>
  <si>
    <t>MAJTA Melvin</t>
  </si>
  <si>
    <t>LEONARD Julien</t>
  </si>
  <si>
    <t>BERNARD Enzo</t>
  </si>
  <si>
    <t>LAVILLE Valérian</t>
  </si>
  <si>
    <t xml:space="preserve">KUNTZ Antoine </t>
  </si>
  <si>
    <t>PELLETIER Thibault</t>
  </si>
  <si>
    <t>MANIVERT Dylan</t>
  </si>
  <si>
    <t>GANDECKA Hugo</t>
  </si>
  <si>
    <t>DEFFRENE Lucas</t>
  </si>
  <si>
    <t>HEIMBURGER Hugo</t>
  </si>
  <si>
    <t>ZADOU Axel</t>
  </si>
  <si>
    <t>MOUSSAOUI Théo</t>
  </si>
  <si>
    <t xml:space="preserve">MATTHISS Lucas </t>
  </si>
  <si>
    <t>LAMBERT Nathan</t>
  </si>
  <si>
    <t>HASSAIM Lucas</t>
  </si>
  <si>
    <t>VARINOT Julien</t>
  </si>
  <si>
    <t>GAUTHIER Joshua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</si>
</sst>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[=0]&quot;Non Classé&quot;;[&lt;9999]0#&quot; S , &quot;##;0#&quot; M   &quot;##&quot; S, &quot;##"/>
    <numFmt numFmtId="165" formatCode="[=0]&quot;Non Classé&quot;;0&quot; M   &quot;##&quot; S, &quot;##"/>
    <numFmt numFmtId="166" formatCode="\ dddd\ dd\ mmmm\ yyyy\ &quot; à &quot;\ hh\ &quot;h &quot;mm"/>
    <numFmt numFmtId="167" formatCode="_-* #,##0.00\ [$€]_-;\-* #,##0.00\ [$€]_-;_-* &quot;-&quot;??\ [$€]_-;_-@_-"/>
    <numFmt numFmtId="168" formatCode="_(&quot;€&quot;* #,##0.00_);_(&quot;€&quot;* \(#,##0.00\);_(&quot;€&quot;* &quot;-&quot;??_);_(@_)"/>
    <numFmt numFmtId="169" formatCode="_-* #,##0.00\ &quot;F&quot;_-;\-* #,##0.00\ &quot;F&quot;_-;_-* &quot;-&quot;??\ &quot;F&quot;_-;_-@_-"/>
    <numFmt numFmtId="170" formatCode="General_)"/>
  </numFmts>
  <fonts count="3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24"/>
      <name val="Comic Sans MS"/>
      <family val="4"/>
    </font>
    <font>
      <sz val="10"/>
      <color theme="0" tint="-0.14996795556505021"/>
      <name val="Arial"/>
      <family val="2"/>
    </font>
    <font>
      <sz val="16"/>
      <name val="Arial"/>
      <family val="2"/>
    </font>
    <font>
      <sz val="11"/>
      <color rgb="FFFF0000"/>
      <name val="Vivaldi"/>
      <family val="4"/>
    </font>
    <font>
      <sz val="6"/>
      <name val="Arial"/>
      <family val="2"/>
    </font>
    <font>
      <sz val="4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sz val="9"/>
      <name val="Arial"/>
      <family val="2"/>
    </font>
    <font>
      <sz val="10"/>
      <color theme="0"/>
      <name val="Arial"/>
      <family val="2"/>
    </font>
    <font>
      <sz val="8"/>
      <color theme="0"/>
      <name val="Arial"/>
      <family val="2"/>
    </font>
    <font>
      <i/>
      <sz val="7"/>
      <name val="Arial"/>
      <family val="2"/>
    </font>
    <font>
      <i/>
      <sz val="7"/>
      <color theme="4" tint="-0.24997711111789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0"/>
      <name val="Arial"/>
      <family val="2"/>
    </font>
    <font>
      <b/>
      <sz val="10"/>
      <color indexed="52"/>
      <name val="Arial"/>
      <family val="2"/>
    </font>
    <font>
      <sz val="10"/>
      <color indexed="52"/>
      <name val="Arial"/>
      <family val="2"/>
    </font>
    <font>
      <sz val="10"/>
      <color indexed="62"/>
      <name val="Arial"/>
      <family val="2"/>
    </font>
    <font>
      <sz val="10"/>
      <color indexed="20"/>
      <name val="Arial"/>
      <family val="2"/>
    </font>
    <font>
      <sz val="10"/>
      <color indexed="60"/>
      <name val="Arial"/>
      <family val="2"/>
    </font>
    <font>
      <sz val="12"/>
      <name val="Helv"/>
    </font>
    <font>
      <sz val="10"/>
      <color indexed="17"/>
      <name val="Arial"/>
      <family val="2"/>
    </font>
    <font>
      <b/>
      <sz val="10"/>
      <color indexed="63"/>
      <name val="Arial"/>
      <family val="2"/>
    </font>
    <font>
      <i/>
      <sz val="10"/>
      <color indexed="23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8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</fills>
  <borders count="4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51"/>
      </right>
      <top style="thick">
        <color indexed="64"/>
      </top>
      <bottom/>
      <diagonal/>
    </border>
    <border>
      <left style="thin">
        <color indexed="51"/>
      </left>
      <right style="thin">
        <color indexed="64"/>
      </right>
      <top style="thick">
        <color indexed="64"/>
      </top>
      <bottom style="thin">
        <color indexed="22"/>
      </bottom>
      <diagonal/>
    </border>
    <border>
      <left/>
      <right style="thin">
        <color indexed="22"/>
      </right>
      <top style="thick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ck">
        <color indexed="64"/>
      </top>
      <bottom style="thin">
        <color indexed="22"/>
      </bottom>
      <diagonal/>
    </border>
    <border>
      <left/>
      <right style="thick">
        <color indexed="64"/>
      </right>
      <top style="thick">
        <color indexed="64"/>
      </top>
      <bottom style="thin">
        <color indexed="22"/>
      </bottom>
      <diagonal/>
    </border>
    <border>
      <left style="thick">
        <color theme="0" tint="-0.34998626667073579"/>
      </left>
      <right style="thick">
        <color theme="0"/>
      </right>
      <top style="thick">
        <color theme="0" tint="-0.34998626667073579"/>
      </top>
      <bottom style="thick">
        <color theme="0"/>
      </bottom>
      <diagonal/>
    </border>
    <border>
      <left/>
      <right style="thin">
        <color indexed="51"/>
      </right>
      <top/>
      <bottom/>
      <diagonal/>
    </border>
    <border>
      <left style="thin">
        <color indexed="51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 style="thick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51"/>
      </left>
      <right style="thin">
        <color indexed="64"/>
      </right>
      <top style="thin">
        <color indexed="22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69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20" borderId="35" applyNumberFormat="0" applyAlignment="0" applyProtection="0"/>
    <xf numFmtId="0" fontId="22" fillId="0" borderId="36" applyNumberFormat="0" applyFill="0" applyAlignment="0" applyProtection="0"/>
    <xf numFmtId="0" fontId="2" fillId="21" borderId="37" applyNumberFormat="0" applyFont="0" applyAlignment="0" applyProtection="0"/>
    <xf numFmtId="0" fontId="23" fillId="7" borderId="35" applyNumberForma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4" fillId="3" borderId="0" applyNumberFormat="0" applyBorder="0" applyAlignment="0" applyProtection="0"/>
    <xf numFmtId="169" fontId="2" fillId="0" borderId="0" applyFont="0" applyFill="0" applyBorder="0" applyAlignment="0" applyProtection="0"/>
    <xf numFmtId="0" fontId="25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70" fontId="26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4" borderId="0" applyNumberFormat="0" applyBorder="0" applyAlignment="0" applyProtection="0"/>
    <xf numFmtId="0" fontId="28" fillId="20" borderId="38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39" applyNumberFormat="0" applyFill="0" applyAlignment="0" applyProtection="0"/>
    <xf numFmtId="0" fontId="32" fillId="0" borderId="40" applyNumberFormat="0" applyFill="0" applyAlignment="0" applyProtection="0"/>
    <xf numFmtId="0" fontId="33" fillId="0" borderId="41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42" applyNumberFormat="0" applyFill="0" applyAlignment="0" applyProtection="0"/>
    <xf numFmtId="0" fontId="35" fillId="23" borderId="43" applyNumberFormat="0" applyAlignment="0" applyProtection="0"/>
  </cellStyleXfs>
  <cellXfs count="80">
    <xf numFmtId="0" fontId="0" fillId="0" borderId="0" xfId="0"/>
    <xf numFmtId="0" fontId="0" fillId="0" borderId="0" xfId="0" applyFill="1" applyBorder="1" applyAlignment="1">
      <alignment horizontal="center" vertical="center"/>
    </xf>
    <xf numFmtId="164" fontId="7" fillId="0" borderId="11" xfId="0" applyNumberFormat="1" applyFont="1" applyFill="1" applyBorder="1" applyAlignment="1" applyProtection="1">
      <alignment horizontal="center" vertical="center"/>
      <protection locked="0"/>
    </xf>
    <xf numFmtId="164" fontId="7" fillId="0" borderId="17" xfId="0" applyNumberFormat="1" applyFont="1" applyFill="1" applyBorder="1" applyAlignment="1" applyProtection="1">
      <alignment horizontal="center" vertical="center"/>
      <protection locked="0"/>
    </xf>
    <xf numFmtId="165" fontId="9" fillId="0" borderId="0" xfId="0" applyNumberFormat="1" applyFont="1" applyFill="1" applyBorder="1" applyAlignment="1" applyProtection="1">
      <alignment horizontal="center"/>
      <protection hidden="1"/>
    </xf>
    <xf numFmtId="0" fontId="13" fillId="0" borderId="25" xfId="0" applyFont="1" applyFill="1" applyBorder="1" applyAlignment="1">
      <alignment vertical="center" textRotation="90" wrapText="1"/>
    </xf>
    <xf numFmtId="0" fontId="13" fillId="0" borderId="26" xfId="0" applyFont="1" applyFill="1" applyBorder="1" applyAlignment="1">
      <alignment vertical="center" textRotation="90" wrapText="1"/>
    </xf>
    <xf numFmtId="0" fontId="9" fillId="0" borderId="0" xfId="0" applyFont="1" applyFill="1" applyAlignment="1">
      <alignment horizontal="center" vertical="center"/>
    </xf>
    <xf numFmtId="0" fontId="36" fillId="0" borderId="0" xfId="0" applyFont="1" applyFill="1" applyAlignment="1">
      <alignment horizontal="center" vertical="center"/>
    </xf>
    <xf numFmtId="0" fontId="11" fillId="0" borderId="23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vertical="center"/>
    </xf>
    <xf numFmtId="0" fontId="11" fillId="0" borderId="21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left" vertical="center"/>
    </xf>
    <xf numFmtId="165" fontId="11" fillId="0" borderId="21" xfId="0" applyNumberFormat="1" applyFont="1" applyFill="1" applyBorder="1" applyAlignment="1" applyProtection="1">
      <alignment horizontal="center" vertical="center"/>
    </xf>
    <xf numFmtId="0" fontId="11" fillId="0" borderId="23" xfId="0" applyFont="1" applyFill="1" applyBorder="1" applyAlignment="1">
      <alignment horizontal="center" vertical="center"/>
    </xf>
    <xf numFmtId="165" fontId="11" fillId="0" borderId="23" xfId="0" applyNumberFormat="1" applyFont="1" applyFill="1" applyBorder="1" applyAlignment="1" applyProtection="1">
      <alignment horizontal="center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left" vertical="center"/>
    </xf>
    <xf numFmtId="0" fontId="11" fillId="0" borderId="4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wrapText="1"/>
    </xf>
    <xf numFmtId="0" fontId="4" fillId="0" borderId="0" xfId="0" applyFont="1" applyFill="1" applyProtection="1">
      <protection locked="0"/>
    </xf>
    <xf numFmtId="0" fontId="0" fillId="0" borderId="0" xfId="0" applyFill="1" applyAlignment="1">
      <alignment horizontal="center"/>
    </xf>
    <xf numFmtId="0" fontId="0" fillId="0" borderId="0" xfId="0" applyFill="1" applyProtection="1">
      <protection locked="0"/>
    </xf>
    <xf numFmtId="0" fontId="5" fillId="0" borderId="0" xfId="0" applyFont="1" applyFill="1"/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22" fontId="0" fillId="0" borderId="0" xfId="0" applyNumberFormat="1" applyFill="1" applyAlignment="1">
      <alignment vertical="center"/>
    </xf>
    <xf numFmtId="0" fontId="6" fillId="0" borderId="0" xfId="0" applyFont="1" applyFill="1" applyAlignment="1">
      <alignment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6" fillId="0" borderId="0" xfId="0" applyFont="1" applyFill="1" applyAlignment="1">
      <alignment wrapText="1"/>
    </xf>
    <xf numFmtId="0" fontId="8" fillId="0" borderId="8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5" fontId="2" fillId="0" borderId="13" xfId="0" applyNumberFormat="1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>
      <alignment vertical="center" wrapText="1"/>
    </xf>
    <xf numFmtId="0" fontId="7" fillId="0" borderId="15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right" indent="1"/>
    </xf>
    <xf numFmtId="0" fontId="9" fillId="0" borderId="0" xfId="0" applyFont="1" applyFill="1" applyBorder="1" applyAlignment="1">
      <alignment horizontal="left"/>
    </xf>
    <xf numFmtId="0" fontId="0" fillId="0" borderId="0" xfId="0" applyFill="1" applyAlignment="1" applyProtection="1">
      <alignment horizontal="center"/>
    </xf>
    <xf numFmtId="0" fontId="7" fillId="0" borderId="19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165" fontId="0" fillId="0" borderId="0" xfId="0" applyNumberFormat="1" applyFill="1"/>
    <xf numFmtId="0" fontId="0" fillId="0" borderId="0" xfId="0" applyFill="1" applyAlignment="1" applyProtection="1">
      <alignment horizontal="center" vertical="center"/>
    </xf>
    <xf numFmtId="0" fontId="9" fillId="0" borderId="0" xfId="0" applyFont="1" applyFill="1" applyBorder="1" applyAlignment="1">
      <alignment horizontal="left" vertical="center" indent="1"/>
    </xf>
    <xf numFmtId="0" fontId="10" fillId="0" borderId="20" xfId="0" applyFont="1" applyFill="1" applyBorder="1" applyAlignment="1">
      <alignment horizontal="center"/>
    </xf>
    <xf numFmtId="0" fontId="9" fillId="0" borderId="2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textRotation="90"/>
    </xf>
    <xf numFmtId="0" fontId="0" fillId="0" borderId="24" xfId="0" applyFill="1" applyBorder="1" applyAlignment="1">
      <alignment horizontal="center" vertical="center" textRotation="90"/>
    </xf>
    <xf numFmtId="0" fontId="0" fillId="0" borderId="23" xfId="0" applyFill="1" applyBorder="1" applyAlignment="1">
      <alignment horizontal="center" vertical="center" textRotation="90"/>
    </xf>
    <xf numFmtId="0" fontId="12" fillId="0" borderId="0" xfId="0" applyFont="1" applyFill="1"/>
    <xf numFmtId="22" fontId="0" fillId="0" borderId="0" xfId="0" applyNumberFormat="1" applyFill="1"/>
    <xf numFmtId="0" fontId="12" fillId="0" borderId="27" xfId="0" applyFont="1" applyFill="1" applyBorder="1"/>
    <xf numFmtId="0" fontId="9" fillId="0" borderId="1" xfId="0" applyFont="1" applyFill="1" applyBorder="1" applyAlignment="1">
      <alignment vertical="center" textRotation="90" wrapText="1"/>
    </xf>
    <xf numFmtId="166" fontId="14" fillId="0" borderId="0" xfId="0" applyNumberFormat="1" applyFont="1" applyFill="1" applyAlignment="1" applyProtection="1">
      <alignment horizontal="right" vertical="center"/>
    </xf>
    <xf numFmtId="166" fontId="15" fillId="0" borderId="0" xfId="0" applyNumberFormat="1" applyFont="1" applyFill="1" applyAlignment="1" applyProtection="1">
      <alignment horizontal="left" vertical="center"/>
    </xf>
    <xf numFmtId="0" fontId="0" fillId="0" borderId="28" xfId="0" applyFill="1" applyBorder="1"/>
    <xf numFmtId="0" fontId="0" fillId="0" borderId="29" xfId="0" applyFill="1" applyBorder="1"/>
    <xf numFmtId="0" fontId="0" fillId="0" borderId="30" xfId="0" applyFill="1" applyBorder="1"/>
    <xf numFmtId="0" fontId="0" fillId="0" borderId="31" xfId="0" applyFill="1" applyBorder="1"/>
    <xf numFmtId="0" fontId="0" fillId="0" borderId="0" xfId="0" applyFill="1" applyBorder="1"/>
    <xf numFmtId="0" fontId="0" fillId="0" borderId="32" xfId="0" applyFill="1" applyBorder="1"/>
    <xf numFmtId="0" fontId="2" fillId="0" borderId="33" xfId="0" applyFont="1" applyFill="1" applyBorder="1" applyAlignment="1">
      <alignment vertical="top"/>
    </xf>
    <xf numFmtId="0" fontId="0" fillId="0" borderId="20" xfId="0" applyFill="1" applyBorder="1"/>
    <xf numFmtId="0" fontId="0" fillId="0" borderId="34" xfId="0" applyFill="1" applyBorder="1"/>
  </cellXfs>
  <cellStyles count="69">
    <cellStyle name="20 % - Accent1 2" xfId="1"/>
    <cellStyle name="20 % - Accent2 2" xfId="2"/>
    <cellStyle name="20 % - Accent3 2" xfId="3"/>
    <cellStyle name="20 % - Accent4 2" xfId="4"/>
    <cellStyle name="20 % - Accent5 2" xfId="5"/>
    <cellStyle name="20 % - Accent6 2" xfId="6"/>
    <cellStyle name="40 % - Accent1 2" xfId="7"/>
    <cellStyle name="40 % - Accent2 2" xfId="8"/>
    <cellStyle name="40 % - Accent3 2" xfId="9"/>
    <cellStyle name="40 % - Accent4 2" xfId="10"/>
    <cellStyle name="40 % - Accent5 2" xfId="11"/>
    <cellStyle name="40 % - Accent6 2" xfId="12"/>
    <cellStyle name="60 % - Accent1 2" xfId="13"/>
    <cellStyle name="60 % - Accent2 2" xfId="14"/>
    <cellStyle name="60 % - Accent3 2" xfId="15"/>
    <cellStyle name="60 % - Accent4 2" xfId="16"/>
    <cellStyle name="60 % - Accent5 2" xfId="17"/>
    <cellStyle name="60 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Avertissement 2" xfId="25"/>
    <cellStyle name="Calcul 2" xfId="26"/>
    <cellStyle name="Cellule liée 2" xfId="27"/>
    <cellStyle name="Commentaire 2" xfId="28"/>
    <cellStyle name="Entrée 2" xfId="29"/>
    <cellStyle name="Euro" xfId="30"/>
    <cellStyle name="Euro 2" xfId="31"/>
    <cellStyle name="Euro 2 2" xfId="32"/>
    <cellStyle name="Euro 2_ENG" xfId="33"/>
    <cellStyle name="Euro 3" xfId="34"/>
    <cellStyle name="Euro 4" xfId="35"/>
    <cellStyle name="Euro 5" xfId="36"/>
    <cellStyle name="Euro_ENG" xfId="37"/>
    <cellStyle name="Insatisfaisant 2" xfId="38"/>
    <cellStyle name="Monétaire 2" xfId="39"/>
    <cellStyle name="Neutre 2" xfId="40"/>
    <cellStyle name="Normal" xfId="0" builtinId="0"/>
    <cellStyle name="Normal 2" xfId="41"/>
    <cellStyle name="Normal 2 2" xfId="42"/>
    <cellStyle name="Normal 2 3" xfId="43"/>
    <cellStyle name="Normal 2 4" xfId="44"/>
    <cellStyle name="Normal 2_ENG" xfId="45"/>
    <cellStyle name="Normal 3" xfId="46"/>
    <cellStyle name="Normal 3 2" xfId="47"/>
    <cellStyle name="Normal 3 3" xfId="48"/>
    <cellStyle name="Normal 3_ENG" xfId="49"/>
    <cellStyle name="Normal 4" xfId="50"/>
    <cellStyle name="Normal 4 2" xfId="51"/>
    <cellStyle name="Normal 4 3" xfId="52"/>
    <cellStyle name="Normal 4_ENG" xfId="53"/>
    <cellStyle name="Normal 5" xfId="54"/>
    <cellStyle name="Normal 6" xfId="55"/>
    <cellStyle name="Normal 7" xfId="56"/>
    <cellStyle name="Normal 8" xfId="57"/>
    <cellStyle name="Normal 9" xfId="58"/>
    <cellStyle name="Satisfaisant 2" xfId="59"/>
    <cellStyle name="Sortie 2" xfId="60"/>
    <cellStyle name="Texte explicatif 2" xfId="61"/>
    <cellStyle name="Titre 2" xfId="62"/>
    <cellStyle name="Titre 1 2" xfId="63"/>
    <cellStyle name="Titre 2 2" xfId="64"/>
    <cellStyle name="Titre 3 2" xfId="65"/>
    <cellStyle name="Titre 4 2" xfId="66"/>
    <cellStyle name="Total 2" xfId="67"/>
    <cellStyle name="Vérification 2" xfId="68"/>
  </cellStyles>
  <dxfs count="20">
    <dxf>
      <font>
        <color theme="1"/>
      </font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1"/>
      </font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1"/>
      </font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1"/>
      </font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indexed="11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16" fmlaLink="$AB$1" inc="40" max="360" page="10" val="40"/>
</file>

<file path=xl/ctrlProps/ctrlProp2.xml><?xml version="1.0" encoding="utf-8"?>
<formControlPr xmlns="http://schemas.microsoft.com/office/spreadsheetml/2009/9/main" objectType="Spin" dx="16" fmlaLink="$AC$1" inc="4" max="20" page="10" val="2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gif"/><Relationship Id="rId1" Type="http://schemas.openxmlformats.org/officeDocument/2006/relationships/image" Target="../media/image3.gi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41</xdr:col>
          <xdr:colOff>19050</xdr:colOff>
          <xdr:row>1</xdr:row>
          <xdr:rowOff>171450</xdr:rowOff>
        </xdr:from>
        <xdr:to>
          <xdr:col>41</xdr:col>
          <xdr:colOff>123825</xdr:colOff>
          <xdr:row>2</xdr:row>
          <xdr:rowOff>66675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</xdr:col>
          <xdr:colOff>9525</xdr:colOff>
          <xdr:row>1</xdr:row>
          <xdr:rowOff>180975</xdr:rowOff>
        </xdr:from>
        <xdr:to>
          <xdr:col>43</xdr:col>
          <xdr:colOff>114300</xdr:colOff>
          <xdr:row>2</xdr:row>
          <xdr:rowOff>76200</xdr:rowOff>
        </xdr:to>
        <xdr:sp macro="" textlink="">
          <xdr:nvSpPr>
            <xdr:cNvPr id="1026" name="Spinner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31</xdr:col>
          <xdr:colOff>56029</xdr:colOff>
          <xdr:row>5</xdr:row>
          <xdr:rowOff>16809</xdr:rowOff>
        </xdr:from>
        <xdr:to>
          <xdr:col>42</xdr:col>
          <xdr:colOff>184898</xdr:colOff>
          <xdr:row>11</xdr:row>
          <xdr:rowOff>84044</xdr:rowOff>
        </xdr:to>
        <xdr:pic>
          <xdr:nvPicPr>
            <xdr:cNvPr id="12" name="Image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image" spid="_x0000_s1032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389" t="802" r="613" b="1153"/>
            <a:stretch>
              <a:fillRect/>
            </a:stretch>
          </xdr:blipFill>
          <xdr:spPr>
            <a:xfrm>
              <a:off x="8062632" y="1131794"/>
              <a:ext cx="2947148" cy="1367118"/>
            </a:xfrm>
            <a:prstGeom prst="rect">
              <a:avLst/>
            </a:prstGeom>
            <a:ln>
              <a:noFill/>
            </a:ln>
          </xdr:spPr>
        </xdr:pic>
        <xdr:clientData/>
      </xdr:twoCellAnchor>
    </mc:Choice>
    <mc:Fallback/>
  </mc:AlternateContent>
  <xdr:twoCellAnchor>
    <xdr:from>
      <xdr:col>35</xdr:col>
      <xdr:colOff>67235</xdr:colOff>
      <xdr:row>1</xdr:row>
      <xdr:rowOff>44823</xdr:rowOff>
    </xdr:from>
    <xdr:to>
      <xdr:col>40</xdr:col>
      <xdr:colOff>218515</xdr:colOff>
      <xdr:row>4</xdr:row>
      <xdr:rowOff>28014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9043147" y="179294"/>
          <a:ext cx="1383927" cy="73398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900"/>
            <a:t>si renvoi</a:t>
          </a:r>
          <a:r>
            <a:rPr lang="fr-FR" sz="900" baseline="0"/>
            <a:t> 1 alors image femme</a:t>
          </a:r>
        </a:p>
        <a:p>
          <a:r>
            <a:rPr lang="fr-FR" sz="900" baseline="0"/>
            <a:t>si renvoi 2 alors image hommes</a:t>
          </a:r>
          <a:endParaRPr lang="fr-FR" sz="900"/>
        </a:p>
      </xdr:txBody>
    </xdr:sp>
    <xdr:clientData/>
  </xdr:twoCellAnchor>
  <xdr:twoCellAnchor>
    <xdr:from>
      <xdr:col>34</xdr:col>
      <xdr:colOff>16809</xdr:colOff>
      <xdr:row>1</xdr:row>
      <xdr:rowOff>229720</xdr:rowOff>
    </xdr:from>
    <xdr:to>
      <xdr:col>35</xdr:col>
      <xdr:colOff>128867</xdr:colOff>
      <xdr:row>1</xdr:row>
      <xdr:rowOff>246529</xdr:rowOff>
    </xdr:to>
    <xdr:cxnSp macro="">
      <xdr:nvCxnSpPr>
        <xdr:cNvPr id="15" name="Connecteur droit avec flèch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CxnSpPr/>
      </xdr:nvCxnSpPr>
      <xdr:spPr>
        <a:xfrm>
          <a:off x="8746191" y="364191"/>
          <a:ext cx="358588" cy="1680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95251</xdr:colOff>
      <xdr:row>0</xdr:row>
      <xdr:rowOff>38100</xdr:rowOff>
    </xdr:from>
    <xdr:to>
      <xdr:col>0</xdr:col>
      <xdr:colOff>4953001</xdr:colOff>
      <xdr:row>0</xdr:row>
      <xdr:rowOff>2357697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1" y="38100"/>
          <a:ext cx="4857750" cy="2319597"/>
        </a:xfrm>
        <a:prstGeom prst="rect">
          <a:avLst/>
        </a:prstGeom>
      </xdr:spPr>
    </xdr:pic>
    <xdr:clientData/>
  </xdr:twoCellAnchor>
  <xdr:twoCellAnchor editAs="oneCell">
    <xdr:from>
      <xdr:col>0</xdr:col>
      <xdr:colOff>314325</xdr:colOff>
      <xdr:row>1</xdr:row>
      <xdr:rowOff>57151</xdr:rowOff>
    </xdr:from>
    <xdr:to>
      <xdr:col>0</xdr:col>
      <xdr:colOff>4676775</xdr:colOff>
      <xdr:row>1</xdr:row>
      <xdr:rowOff>2362001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2457451"/>
          <a:ext cx="4362450" cy="23048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AARD/AppData/Local/Temp/En%20Cours/PSSPGIRACAL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nées"/>
      <sheetName val="JUGES CHALLENGE  "/>
      <sheetName val="Fichronos"/>
      <sheetName val="ScorABatr"/>
      <sheetName val="Dos"/>
      <sheetName val="Variables"/>
      <sheetName val="Feuil1"/>
      <sheetName val="GeneralParEpreuve"/>
      <sheetName val="AffichageCoches"/>
      <sheetName val="TDB"/>
      <sheetName val="ENG"/>
      <sheetName val="MF"/>
      <sheetName val="MG"/>
      <sheetName val="CF"/>
      <sheetName val="CG"/>
      <sheetName val="JF"/>
      <sheetName val="JG"/>
      <sheetName val="SF"/>
      <sheetName val="SG"/>
      <sheetName val="VF"/>
      <sheetName val="VG"/>
      <sheetName val="GENERAL"/>
      <sheetName val="Annieversaire"/>
      <sheetName val="COURSE DE 4x100M"/>
      <sheetName val="FicheVitesse"/>
      <sheetName val="Fiche1_2Fond"/>
      <sheetName val="FichePoids"/>
      <sheetName val="FicheHauteur"/>
      <sheetName val="FicheCorde"/>
      <sheetName val="FichePSSP"/>
      <sheetName val="Horaires"/>
      <sheetName val="PageGarde"/>
      <sheetName val="SuiviRecompenses"/>
      <sheetName val="Feuil2"/>
      <sheetName val="Statistiqu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MF</v>
          </cell>
          <cell r="B1" t="str">
            <v>Vitesse</v>
          </cell>
          <cell r="H1" t="str">
            <v>08 Ardennes</v>
          </cell>
        </row>
        <row r="2">
          <cell r="A2" t="str">
            <v>MM</v>
          </cell>
          <cell r="B2" t="str">
            <v>1/2 Fond</v>
          </cell>
          <cell r="H2" t="str">
            <v>10 Aube</v>
          </cell>
          <cell r="L2">
            <v>3</v>
          </cell>
          <cell r="M2" t="str">
            <v>Poussins</v>
          </cell>
        </row>
        <row r="3">
          <cell r="A3" t="str">
            <v>CF</v>
          </cell>
          <cell r="B3" t="str">
            <v>Poids</v>
          </cell>
          <cell r="H3" t="str">
            <v>51 Marne</v>
          </cell>
          <cell r="L3">
            <v>4</v>
          </cell>
          <cell r="M3" t="str">
            <v>Poussins</v>
          </cell>
        </row>
        <row r="4">
          <cell r="A4" t="str">
            <v>CM</v>
          </cell>
          <cell r="B4" t="str">
            <v>Hauteur</v>
          </cell>
          <cell r="H4" t="str">
            <v>52 Haute Marne</v>
          </cell>
          <cell r="L4">
            <v>5</v>
          </cell>
          <cell r="M4" t="str">
            <v>Poussins</v>
          </cell>
        </row>
        <row r="5">
          <cell r="A5" t="str">
            <v>JF</v>
          </cell>
          <cell r="B5" t="str">
            <v>Corde</v>
          </cell>
          <cell r="H5" t="str">
            <v>54 Meurthe et Moselle</v>
          </cell>
          <cell r="L5">
            <v>6</v>
          </cell>
          <cell r="M5" t="str">
            <v>Poussins</v>
          </cell>
        </row>
        <row r="6">
          <cell r="A6" t="str">
            <v>JM</v>
          </cell>
          <cell r="B6" t="str">
            <v>PSSP</v>
          </cell>
          <cell r="H6" t="str">
            <v>55 Meuse</v>
          </cell>
          <cell r="L6">
            <v>7</v>
          </cell>
          <cell r="M6" t="str">
            <v>Poussins</v>
          </cell>
        </row>
        <row r="7">
          <cell r="A7" t="str">
            <v>SF</v>
          </cell>
          <cell r="B7" t="str">
            <v>Remplaçant</v>
          </cell>
          <cell r="H7" t="str">
            <v>57 Moselle</v>
          </cell>
          <cell r="L7">
            <v>8</v>
          </cell>
          <cell r="M7" t="str">
            <v>Poussins</v>
          </cell>
        </row>
        <row r="8">
          <cell r="A8" t="str">
            <v>SM</v>
          </cell>
          <cell r="H8" t="str">
            <v>67 Bas Rhin</v>
          </cell>
          <cell r="L8">
            <v>9</v>
          </cell>
          <cell r="M8" t="str">
            <v>Poussins</v>
          </cell>
        </row>
        <row r="9">
          <cell r="A9" t="str">
            <v>VF</v>
          </cell>
          <cell r="H9" t="str">
            <v>68 Haut Rhin</v>
          </cell>
          <cell r="L9">
            <v>10</v>
          </cell>
          <cell r="M9" t="str">
            <v>Poussins</v>
          </cell>
        </row>
        <row r="10">
          <cell r="A10" t="str">
            <v>VM</v>
          </cell>
          <cell r="H10" t="str">
            <v>88 Vosges</v>
          </cell>
          <cell r="L10">
            <v>11</v>
          </cell>
          <cell r="M10" t="str">
            <v>Poussins</v>
          </cell>
        </row>
        <row r="11">
          <cell r="L11">
            <v>12</v>
          </cell>
          <cell r="M11" t="str">
            <v>Benjamins</v>
          </cell>
        </row>
        <row r="12">
          <cell r="L12">
            <v>13</v>
          </cell>
          <cell r="M12" t="str">
            <v>Benjamins</v>
          </cell>
        </row>
        <row r="13">
          <cell r="L13">
            <v>14</v>
          </cell>
          <cell r="M13" t="str">
            <v>Minimes</v>
          </cell>
        </row>
        <row r="14">
          <cell r="L14">
            <v>15</v>
          </cell>
          <cell r="M14" t="str">
            <v>Minimes</v>
          </cell>
        </row>
        <row r="15">
          <cell r="L15">
            <v>16</v>
          </cell>
          <cell r="M15" t="str">
            <v>Cadets</v>
          </cell>
        </row>
        <row r="16">
          <cell r="L16">
            <v>17</v>
          </cell>
          <cell r="M16" t="str">
            <v>Cadets</v>
          </cell>
        </row>
        <row r="17">
          <cell r="L17">
            <v>18</v>
          </cell>
          <cell r="M17" t="str">
            <v>Juniors</v>
          </cell>
        </row>
        <row r="18">
          <cell r="L18">
            <v>19</v>
          </cell>
          <cell r="M18" t="str">
            <v>Juniors</v>
          </cell>
        </row>
        <row r="19">
          <cell r="L19">
            <v>20</v>
          </cell>
          <cell r="M19" t="str">
            <v>Seniors</v>
          </cell>
        </row>
        <row r="20">
          <cell r="L20">
            <v>21</v>
          </cell>
          <cell r="M20" t="str">
            <v>Seniors</v>
          </cell>
        </row>
        <row r="21">
          <cell r="L21">
            <v>22</v>
          </cell>
          <cell r="M21" t="str">
            <v>Seniors</v>
          </cell>
        </row>
        <row r="22">
          <cell r="L22">
            <v>23</v>
          </cell>
          <cell r="M22" t="str">
            <v>Seniors</v>
          </cell>
        </row>
        <row r="23">
          <cell r="L23">
            <v>24</v>
          </cell>
          <cell r="M23" t="str">
            <v>Seniors</v>
          </cell>
        </row>
        <row r="24">
          <cell r="L24">
            <v>25</v>
          </cell>
          <cell r="M24" t="str">
            <v>Seniors</v>
          </cell>
        </row>
        <row r="25">
          <cell r="L25">
            <v>26</v>
          </cell>
          <cell r="M25" t="str">
            <v>Seniors</v>
          </cell>
        </row>
        <row r="26">
          <cell r="L26">
            <v>27</v>
          </cell>
          <cell r="M26" t="str">
            <v>Seniors</v>
          </cell>
        </row>
        <row r="27">
          <cell r="L27">
            <v>28</v>
          </cell>
          <cell r="M27" t="str">
            <v>Seniors</v>
          </cell>
        </row>
        <row r="28">
          <cell r="L28">
            <v>29</v>
          </cell>
          <cell r="M28" t="str">
            <v>Seniors</v>
          </cell>
        </row>
        <row r="29">
          <cell r="L29">
            <v>30</v>
          </cell>
          <cell r="M29" t="str">
            <v>Seniors</v>
          </cell>
        </row>
        <row r="30">
          <cell r="L30">
            <v>31</v>
          </cell>
          <cell r="M30" t="str">
            <v>Seniors</v>
          </cell>
        </row>
        <row r="31">
          <cell r="L31">
            <v>32</v>
          </cell>
          <cell r="M31" t="str">
            <v>Seniors</v>
          </cell>
        </row>
        <row r="32">
          <cell r="L32">
            <v>33</v>
          </cell>
          <cell r="M32" t="str">
            <v>Seniors</v>
          </cell>
        </row>
        <row r="33">
          <cell r="L33">
            <v>34</v>
          </cell>
          <cell r="M33" t="str">
            <v>Seniors</v>
          </cell>
        </row>
        <row r="34">
          <cell r="L34">
            <v>35</v>
          </cell>
          <cell r="M34" t="str">
            <v>Seniors</v>
          </cell>
        </row>
        <row r="35">
          <cell r="L35">
            <v>36</v>
          </cell>
          <cell r="M35" t="str">
            <v>Seniors</v>
          </cell>
        </row>
        <row r="36">
          <cell r="L36">
            <v>37</v>
          </cell>
          <cell r="M36" t="str">
            <v>Seniors</v>
          </cell>
        </row>
        <row r="37">
          <cell r="L37">
            <v>38</v>
          </cell>
          <cell r="M37" t="str">
            <v>Seniors</v>
          </cell>
        </row>
        <row r="38">
          <cell r="L38">
            <v>39</v>
          </cell>
          <cell r="M38" t="str">
            <v>Seniors</v>
          </cell>
        </row>
        <row r="39">
          <cell r="L39">
            <v>40</v>
          </cell>
          <cell r="M39" t="str">
            <v>Vétérans 1</v>
          </cell>
        </row>
        <row r="40">
          <cell r="L40">
            <v>41</v>
          </cell>
          <cell r="M40" t="str">
            <v>Vétérans 1</v>
          </cell>
        </row>
        <row r="41">
          <cell r="L41">
            <v>42</v>
          </cell>
          <cell r="M41" t="str">
            <v>Vétérans 1</v>
          </cell>
        </row>
        <row r="42">
          <cell r="L42">
            <v>43</v>
          </cell>
          <cell r="M42" t="str">
            <v>Vétérans 1</v>
          </cell>
        </row>
        <row r="43">
          <cell r="L43">
            <v>44</v>
          </cell>
          <cell r="M43" t="str">
            <v>Vétérans 1</v>
          </cell>
        </row>
        <row r="44">
          <cell r="L44">
            <v>45</v>
          </cell>
          <cell r="M44" t="str">
            <v>Vétérans 1</v>
          </cell>
        </row>
        <row r="45">
          <cell r="L45">
            <v>46</v>
          </cell>
          <cell r="M45" t="str">
            <v>Vétérans 1</v>
          </cell>
        </row>
        <row r="46">
          <cell r="L46">
            <v>47</v>
          </cell>
          <cell r="M46" t="str">
            <v>Vétérans 1</v>
          </cell>
        </row>
        <row r="47">
          <cell r="L47">
            <v>48</v>
          </cell>
          <cell r="M47" t="str">
            <v>Vétérans 1</v>
          </cell>
        </row>
        <row r="48">
          <cell r="L48">
            <v>49</v>
          </cell>
          <cell r="M48" t="str">
            <v>Vétérans 1</v>
          </cell>
        </row>
        <row r="49">
          <cell r="L49">
            <v>50</v>
          </cell>
          <cell r="M49" t="str">
            <v>Vétérans 2</v>
          </cell>
        </row>
        <row r="50">
          <cell r="L50">
            <v>51</v>
          </cell>
          <cell r="M50" t="str">
            <v>Vétérans 2</v>
          </cell>
        </row>
        <row r="51">
          <cell r="L51">
            <v>52</v>
          </cell>
          <cell r="M51" t="str">
            <v>Vétérans 2</v>
          </cell>
        </row>
        <row r="52">
          <cell r="L52">
            <v>53</v>
          </cell>
          <cell r="M52" t="str">
            <v>Vétérans 2</v>
          </cell>
        </row>
        <row r="53">
          <cell r="L53">
            <v>54</v>
          </cell>
          <cell r="M53" t="str">
            <v>Vétérans 2</v>
          </cell>
        </row>
        <row r="54">
          <cell r="L54">
            <v>55</v>
          </cell>
          <cell r="M54" t="str">
            <v>Vétérans 2</v>
          </cell>
        </row>
        <row r="55">
          <cell r="L55">
            <v>56</v>
          </cell>
          <cell r="M55" t="str">
            <v>Vétérans 2</v>
          </cell>
        </row>
        <row r="56">
          <cell r="L56">
            <v>57</v>
          </cell>
          <cell r="M56" t="str">
            <v>Vétérans 2</v>
          </cell>
        </row>
        <row r="57">
          <cell r="L57">
            <v>58</v>
          </cell>
          <cell r="M57" t="str">
            <v>Vétérans 2</v>
          </cell>
        </row>
        <row r="58">
          <cell r="L58">
            <v>59</v>
          </cell>
          <cell r="M58" t="str">
            <v>Vétérans 2</v>
          </cell>
        </row>
        <row r="59">
          <cell r="L59">
            <v>60</v>
          </cell>
          <cell r="M59" t="str">
            <v>Vétérans 3</v>
          </cell>
        </row>
        <row r="60">
          <cell r="L60">
            <v>61</v>
          </cell>
          <cell r="M60" t="str">
            <v>Vétérans 3</v>
          </cell>
        </row>
        <row r="61">
          <cell r="L61">
            <v>62</v>
          </cell>
          <cell r="M61" t="str">
            <v>Vétérans 3</v>
          </cell>
        </row>
        <row r="62">
          <cell r="L62">
            <v>63</v>
          </cell>
          <cell r="M62" t="str">
            <v>Vétérans 3</v>
          </cell>
        </row>
        <row r="63">
          <cell r="L63">
            <v>64</v>
          </cell>
          <cell r="M63" t="str">
            <v>Vétérans 3</v>
          </cell>
        </row>
        <row r="64">
          <cell r="L64">
            <v>65</v>
          </cell>
          <cell r="M64" t="str">
            <v>Vétérans 3</v>
          </cell>
        </row>
        <row r="65">
          <cell r="L65">
            <v>66</v>
          </cell>
          <cell r="M65" t="str">
            <v>Vétérans 3</v>
          </cell>
        </row>
        <row r="66">
          <cell r="L66">
            <v>67</v>
          </cell>
          <cell r="M66" t="str">
            <v>Vétérans 3</v>
          </cell>
        </row>
        <row r="67">
          <cell r="L67">
            <v>68</v>
          </cell>
          <cell r="M67" t="str">
            <v>Vétérans 3</v>
          </cell>
        </row>
        <row r="68">
          <cell r="L68">
            <v>69</v>
          </cell>
          <cell r="M68" t="str">
            <v>Vétérans 3</v>
          </cell>
        </row>
        <row r="69">
          <cell r="L69">
            <v>70</v>
          </cell>
          <cell r="M69" t="str">
            <v>Vétérans 4</v>
          </cell>
        </row>
        <row r="70">
          <cell r="L70">
            <v>71</v>
          </cell>
          <cell r="M70" t="str">
            <v>Vétérans 4</v>
          </cell>
        </row>
        <row r="71">
          <cell r="L71">
            <v>72</v>
          </cell>
          <cell r="M71" t="str">
            <v>Vétérans 4</v>
          </cell>
        </row>
        <row r="72">
          <cell r="L72">
            <v>73</v>
          </cell>
          <cell r="M72" t="str">
            <v>Vétérans 4</v>
          </cell>
        </row>
        <row r="73">
          <cell r="L73">
            <v>74</v>
          </cell>
          <cell r="M73" t="str">
            <v>Vétérans 4</v>
          </cell>
        </row>
        <row r="74">
          <cell r="L74">
            <v>75</v>
          </cell>
          <cell r="M74" t="str">
            <v>Vétérans 4</v>
          </cell>
        </row>
        <row r="75">
          <cell r="L75">
            <v>76</v>
          </cell>
          <cell r="M75" t="str">
            <v>Vétérans 4</v>
          </cell>
        </row>
        <row r="76">
          <cell r="L76">
            <v>77</v>
          </cell>
          <cell r="M76" t="str">
            <v>Vétérans 4</v>
          </cell>
        </row>
        <row r="77">
          <cell r="L77">
            <v>78</v>
          </cell>
          <cell r="M77" t="str">
            <v>Vétérans 4</v>
          </cell>
        </row>
        <row r="78">
          <cell r="L78">
            <v>79</v>
          </cell>
          <cell r="M78" t="str">
            <v>Vétérans 4</v>
          </cell>
        </row>
        <row r="79">
          <cell r="L79">
            <v>80</v>
          </cell>
          <cell r="M79" t="str">
            <v>Vétérans 4</v>
          </cell>
        </row>
      </sheetData>
      <sheetData sheetId="6" refreshError="1"/>
      <sheetData sheetId="7" refreshError="1"/>
      <sheetData sheetId="8" refreshError="1"/>
      <sheetData sheetId="9" refreshError="1"/>
      <sheetData sheetId="10">
        <row r="10">
          <cell r="A10">
            <v>0</v>
          </cell>
          <cell r="B10" t="str">
            <v>VF</v>
          </cell>
          <cell r="E10" t="str">
            <v>08 Ardennes</v>
          </cell>
          <cell r="F10" t="str">
            <v>Remplaçant</v>
          </cell>
          <cell r="G10"/>
          <cell r="H10"/>
          <cell r="J10"/>
          <cell r="M10"/>
          <cell r="N10"/>
          <cell r="Q10"/>
          <cell r="R10"/>
        </row>
        <row r="11">
          <cell r="A11">
            <v>1</v>
          </cell>
          <cell r="B11" t="str">
            <v>VF</v>
          </cell>
          <cell r="E11" t="str">
            <v>08 Ardennes</v>
          </cell>
          <cell r="F11" t="str">
            <v>PSSP</v>
          </cell>
          <cell r="G11"/>
          <cell r="H11"/>
          <cell r="J11"/>
          <cell r="M11"/>
          <cell r="N11"/>
          <cell r="Q11"/>
          <cell r="R11"/>
        </row>
        <row r="12">
          <cell r="A12">
            <v>2</v>
          </cell>
          <cell r="B12" t="str">
            <v>VF</v>
          </cell>
          <cell r="E12" t="str">
            <v>08 Ardennes</v>
          </cell>
          <cell r="F12" t="str">
            <v>PSSP</v>
          </cell>
          <cell r="G12"/>
          <cell r="H12"/>
          <cell r="J12"/>
          <cell r="M12"/>
          <cell r="N12"/>
          <cell r="Q12"/>
          <cell r="R12"/>
        </row>
        <row r="13">
          <cell r="A13">
            <v>3</v>
          </cell>
          <cell r="B13" t="str">
            <v>VF</v>
          </cell>
          <cell r="E13" t="str">
            <v>08 Ardennes</v>
          </cell>
          <cell r="F13" t="str">
            <v>PSSP</v>
          </cell>
          <cell r="G13"/>
          <cell r="H13"/>
          <cell r="J13"/>
          <cell r="M13"/>
          <cell r="N13"/>
          <cell r="Q13"/>
          <cell r="R13"/>
        </row>
        <row r="14">
          <cell r="A14">
            <v>4</v>
          </cell>
          <cell r="B14" t="str">
            <v>VF</v>
          </cell>
          <cell r="E14" t="str">
            <v>08 Ardennes</v>
          </cell>
          <cell r="F14" t="str">
            <v>PSSP</v>
          </cell>
          <cell r="G14"/>
          <cell r="H14"/>
          <cell r="J14"/>
          <cell r="M14"/>
          <cell r="N14"/>
          <cell r="Q14"/>
          <cell r="R14"/>
        </row>
        <row r="15">
          <cell r="A15">
            <v>5</v>
          </cell>
          <cell r="B15" t="str">
            <v>VF</v>
          </cell>
          <cell r="C15" t="str">
            <v>MATTER-MERIEUX Karine</v>
          </cell>
          <cell r="D15">
            <v>27944</v>
          </cell>
          <cell r="E15" t="str">
            <v>08 Ardennes</v>
          </cell>
          <cell r="F15" t="str">
            <v>Vitesse</v>
          </cell>
          <cell r="G15"/>
          <cell r="H15" t="str">
            <v>Catégorie OK</v>
          </cell>
          <cell r="J15"/>
          <cell r="M15">
            <v>42</v>
          </cell>
          <cell r="N15" t="str">
            <v>Vétérans 1</v>
          </cell>
          <cell r="Q15"/>
          <cell r="R15">
            <v>1</v>
          </cell>
        </row>
        <row r="16">
          <cell r="A16">
            <v>6</v>
          </cell>
          <cell r="B16" t="str">
            <v>VF</v>
          </cell>
          <cell r="E16" t="str">
            <v>08 Ardennes</v>
          </cell>
          <cell r="F16" t="str">
            <v>1/2 Fond</v>
          </cell>
          <cell r="G16"/>
          <cell r="H16"/>
          <cell r="J16"/>
          <cell r="M16"/>
          <cell r="N16"/>
          <cell r="Q16"/>
          <cell r="R16"/>
        </row>
        <row r="17">
          <cell r="A17">
            <v>7</v>
          </cell>
          <cell r="B17" t="str">
            <v>VF</v>
          </cell>
          <cell r="E17" t="str">
            <v>08 Ardennes</v>
          </cell>
          <cell r="F17" t="str">
            <v>Poids</v>
          </cell>
          <cell r="G17"/>
          <cell r="H17"/>
          <cell r="J17"/>
          <cell r="M17"/>
          <cell r="N17"/>
          <cell r="Q17"/>
          <cell r="R17"/>
        </row>
        <row r="18">
          <cell r="A18">
            <v>8</v>
          </cell>
          <cell r="B18" t="str">
            <v>VF</v>
          </cell>
          <cell r="E18" t="str">
            <v>08 Ardennes</v>
          </cell>
          <cell r="F18" t="str">
            <v>Hauteur</v>
          </cell>
          <cell r="G18"/>
          <cell r="H18"/>
          <cell r="J18"/>
          <cell r="M18"/>
          <cell r="N18"/>
          <cell r="Q18"/>
          <cell r="R18"/>
        </row>
        <row r="19">
          <cell r="A19">
            <v>9</v>
          </cell>
          <cell r="B19" t="str">
            <v>VF</v>
          </cell>
          <cell r="E19" t="str">
            <v>08 Ardennes</v>
          </cell>
          <cell r="F19" t="str">
            <v>Corde</v>
          </cell>
          <cell r="G19"/>
          <cell r="H19"/>
          <cell r="J19"/>
          <cell r="M19"/>
          <cell r="N19"/>
          <cell r="Q19"/>
          <cell r="R19"/>
        </row>
        <row r="20">
          <cell r="A20">
            <v>10</v>
          </cell>
          <cell r="B20" t="str">
            <v>VF</v>
          </cell>
          <cell r="E20" t="str">
            <v>10 Aube</v>
          </cell>
          <cell r="F20" t="str">
            <v>Remplaçant</v>
          </cell>
          <cell r="G20"/>
          <cell r="H20"/>
          <cell r="J20"/>
          <cell r="M20"/>
          <cell r="N20"/>
          <cell r="Q20"/>
          <cell r="R20"/>
        </row>
        <row r="21">
          <cell r="A21">
            <v>11</v>
          </cell>
          <cell r="B21" t="str">
            <v>VF</v>
          </cell>
          <cell r="C21" t="str">
            <v>BOUTEYRE Myriam</v>
          </cell>
          <cell r="D21">
            <v>27755</v>
          </cell>
          <cell r="E21" t="str">
            <v>10 Aube</v>
          </cell>
          <cell r="F21" t="str">
            <v>PSSP</v>
          </cell>
          <cell r="G21"/>
          <cell r="H21" t="str">
            <v>Catégorie OK</v>
          </cell>
          <cell r="J21"/>
          <cell r="M21">
            <v>43</v>
          </cell>
          <cell r="N21" t="str">
            <v>Vétérans 1</v>
          </cell>
          <cell r="Q21"/>
          <cell r="R21"/>
        </row>
        <row r="22">
          <cell r="A22">
            <v>12</v>
          </cell>
          <cell r="B22" t="str">
            <v>VF</v>
          </cell>
          <cell r="E22" t="str">
            <v>10 Aube</v>
          </cell>
          <cell r="F22" t="str">
            <v>PSSP</v>
          </cell>
          <cell r="G22"/>
          <cell r="H22"/>
          <cell r="J22"/>
          <cell r="M22"/>
          <cell r="N22"/>
          <cell r="Q22"/>
          <cell r="R22"/>
        </row>
        <row r="23">
          <cell r="A23">
            <v>13</v>
          </cell>
          <cell r="B23" t="str">
            <v>VF</v>
          </cell>
          <cell r="E23" t="str">
            <v>10 Aube</v>
          </cell>
          <cell r="F23" t="str">
            <v>PSSP</v>
          </cell>
          <cell r="G23"/>
          <cell r="H23"/>
          <cell r="J23"/>
          <cell r="M23"/>
          <cell r="N23"/>
          <cell r="Q23"/>
          <cell r="R23"/>
        </row>
        <row r="24">
          <cell r="A24">
            <v>14</v>
          </cell>
          <cell r="B24" t="str">
            <v>VF</v>
          </cell>
          <cell r="E24" t="str">
            <v>10 Aube</v>
          </cell>
          <cell r="F24" t="str">
            <v>PSSP</v>
          </cell>
          <cell r="G24"/>
          <cell r="H24"/>
          <cell r="J24"/>
          <cell r="M24"/>
          <cell r="N24"/>
          <cell r="Q24"/>
          <cell r="R24"/>
        </row>
        <row r="25">
          <cell r="A25">
            <v>15</v>
          </cell>
          <cell r="B25" t="str">
            <v>VF</v>
          </cell>
          <cell r="E25" t="str">
            <v>10 Aube</v>
          </cell>
          <cell r="F25" t="str">
            <v>Vitesse</v>
          </cell>
          <cell r="G25"/>
          <cell r="H25"/>
          <cell r="J25"/>
          <cell r="M25"/>
          <cell r="N25"/>
          <cell r="Q25"/>
          <cell r="R25"/>
        </row>
        <row r="26">
          <cell r="A26">
            <v>16</v>
          </cell>
          <cell r="B26" t="str">
            <v>VF</v>
          </cell>
          <cell r="E26" t="str">
            <v>10 Aube</v>
          </cell>
          <cell r="F26" t="str">
            <v>1/2 Fond</v>
          </cell>
          <cell r="G26"/>
          <cell r="H26"/>
          <cell r="J26"/>
          <cell r="M26"/>
          <cell r="N26"/>
          <cell r="Q26"/>
          <cell r="R26"/>
        </row>
        <row r="27">
          <cell r="A27">
            <v>17</v>
          </cell>
          <cell r="B27" t="str">
            <v>VF</v>
          </cell>
          <cell r="C27" t="str">
            <v>GUBLIN Francine</v>
          </cell>
          <cell r="D27">
            <v>22889</v>
          </cell>
          <cell r="E27" t="str">
            <v>10 Aube</v>
          </cell>
          <cell r="F27" t="str">
            <v>Poids</v>
          </cell>
          <cell r="G27"/>
          <cell r="H27" t="str">
            <v>Catégorie OK</v>
          </cell>
          <cell r="J27"/>
          <cell r="M27">
            <v>56</v>
          </cell>
          <cell r="N27" t="str">
            <v>Vétérans 2</v>
          </cell>
          <cell r="Q27"/>
          <cell r="R27"/>
        </row>
        <row r="28">
          <cell r="A28">
            <v>18</v>
          </cell>
          <cell r="B28" t="str">
            <v>VF</v>
          </cell>
          <cell r="E28" t="str">
            <v>10 Aube</v>
          </cell>
          <cell r="F28" t="str">
            <v>Hauteur</v>
          </cell>
          <cell r="G28"/>
          <cell r="H28"/>
          <cell r="J28"/>
          <cell r="M28"/>
          <cell r="N28"/>
          <cell r="Q28"/>
          <cell r="R28"/>
        </row>
        <row r="29">
          <cell r="A29">
            <v>19</v>
          </cell>
          <cell r="B29" t="str">
            <v>VF</v>
          </cell>
          <cell r="E29" t="str">
            <v>10 Aube</v>
          </cell>
          <cell r="F29" t="str">
            <v>Corde</v>
          </cell>
          <cell r="G29"/>
          <cell r="H29"/>
          <cell r="J29"/>
          <cell r="M29"/>
          <cell r="N29"/>
          <cell r="Q29"/>
          <cell r="R29"/>
        </row>
        <row r="30">
          <cell r="A30">
            <v>20</v>
          </cell>
          <cell r="B30" t="str">
            <v>VF</v>
          </cell>
          <cell r="E30" t="str">
            <v>51 Marne</v>
          </cell>
          <cell r="F30" t="str">
            <v>Remplaçant</v>
          </cell>
          <cell r="G30"/>
          <cell r="H30"/>
          <cell r="J30"/>
          <cell r="M30"/>
          <cell r="N30"/>
          <cell r="Q30"/>
          <cell r="R30"/>
        </row>
        <row r="31">
          <cell r="A31">
            <v>21</v>
          </cell>
          <cell r="B31" t="str">
            <v>VF</v>
          </cell>
          <cell r="E31" t="str">
            <v>51 Marne</v>
          </cell>
          <cell r="F31" t="str">
            <v>PSSP</v>
          </cell>
          <cell r="G31"/>
          <cell r="H31"/>
          <cell r="J31"/>
          <cell r="M31"/>
          <cell r="N31"/>
          <cell r="Q31"/>
          <cell r="R31"/>
        </row>
        <row r="32">
          <cell r="A32">
            <v>22</v>
          </cell>
          <cell r="B32" t="str">
            <v>VF</v>
          </cell>
          <cell r="E32" t="str">
            <v>51 Marne</v>
          </cell>
          <cell r="F32" t="str">
            <v>PSSP</v>
          </cell>
          <cell r="G32"/>
          <cell r="H32"/>
          <cell r="J32"/>
          <cell r="M32"/>
          <cell r="N32"/>
          <cell r="Q32"/>
          <cell r="R32"/>
        </row>
        <row r="33">
          <cell r="A33">
            <v>23</v>
          </cell>
          <cell r="B33" t="str">
            <v>VF</v>
          </cell>
          <cell r="E33" t="str">
            <v>51 Marne</v>
          </cell>
          <cell r="F33" t="str">
            <v>PSSP</v>
          </cell>
          <cell r="G33"/>
          <cell r="H33"/>
          <cell r="J33"/>
          <cell r="M33"/>
          <cell r="N33"/>
          <cell r="Q33"/>
          <cell r="R33"/>
        </row>
        <row r="34">
          <cell r="A34">
            <v>24</v>
          </cell>
          <cell r="B34" t="str">
            <v>VF</v>
          </cell>
          <cell r="E34" t="str">
            <v>51 Marne</v>
          </cell>
          <cell r="F34" t="str">
            <v>PSSP</v>
          </cell>
          <cell r="G34"/>
          <cell r="H34"/>
          <cell r="J34"/>
          <cell r="M34"/>
          <cell r="N34"/>
          <cell r="Q34"/>
          <cell r="R34"/>
        </row>
        <row r="35">
          <cell r="A35">
            <v>25</v>
          </cell>
          <cell r="B35" t="str">
            <v>VF</v>
          </cell>
          <cell r="E35" t="str">
            <v>51 Marne</v>
          </cell>
          <cell r="F35" t="str">
            <v>Vitesse</v>
          </cell>
          <cell r="G35"/>
          <cell r="H35"/>
          <cell r="J35"/>
          <cell r="M35"/>
          <cell r="N35"/>
          <cell r="Q35"/>
          <cell r="R35"/>
        </row>
        <row r="36">
          <cell r="A36">
            <v>26</v>
          </cell>
          <cell r="B36" t="str">
            <v>VF</v>
          </cell>
          <cell r="E36" t="str">
            <v>51 Marne</v>
          </cell>
          <cell r="F36" t="str">
            <v>1/2 Fond</v>
          </cell>
          <cell r="G36"/>
          <cell r="H36"/>
          <cell r="J36"/>
          <cell r="M36"/>
          <cell r="N36"/>
          <cell r="Q36"/>
          <cell r="R36"/>
        </row>
        <row r="37">
          <cell r="A37">
            <v>27</v>
          </cell>
          <cell r="B37" t="str">
            <v>VF</v>
          </cell>
          <cell r="E37" t="str">
            <v>51 Marne</v>
          </cell>
          <cell r="F37" t="str">
            <v>Poids</v>
          </cell>
          <cell r="G37"/>
          <cell r="H37"/>
          <cell r="J37"/>
          <cell r="M37"/>
          <cell r="N37"/>
          <cell r="Q37"/>
          <cell r="R37"/>
        </row>
        <row r="38">
          <cell r="A38">
            <v>28</v>
          </cell>
          <cell r="B38" t="str">
            <v>VF</v>
          </cell>
          <cell r="E38" t="str">
            <v>51 Marne</v>
          </cell>
          <cell r="F38" t="str">
            <v>Hauteur</v>
          </cell>
          <cell r="G38"/>
          <cell r="H38"/>
          <cell r="J38"/>
          <cell r="M38"/>
          <cell r="N38"/>
          <cell r="Q38"/>
          <cell r="R38"/>
        </row>
        <row r="39">
          <cell r="A39">
            <v>29</v>
          </cell>
          <cell r="B39" t="str">
            <v>VF</v>
          </cell>
          <cell r="E39" t="str">
            <v>51 Marne</v>
          </cell>
          <cell r="F39" t="str">
            <v>Corde</v>
          </cell>
          <cell r="G39"/>
          <cell r="H39"/>
          <cell r="J39"/>
          <cell r="M39"/>
          <cell r="N39"/>
          <cell r="Q39"/>
          <cell r="R39"/>
        </row>
        <row r="40">
          <cell r="A40">
            <v>30</v>
          </cell>
          <cell r="B40" t="str">
            <v>VF</v>
          </cell>
          <cell r="E40" t="str">
            <v>52 Haute Marne</v>
          </cell>
          <cell r="F40" t="str">
            <v>Remplaçant</v>
          </cell>
          <cell r="G40"/>
          <cell r="H40"/>
          <cell r="J40"/>
          <cell r="M40"/>
          <cell r="N40"/>
          <cell r="Q40"/>
          <cell r="R40"/>
        </row>
        <row r="41">
          <cell r="A41">
            <v>31</v>
          </cell>
          <cell r="B41" t="str">
            <v>VF</v>
          </cell>
          <cell r="E41" t="str">
            <v>52 Haute Marne</v>
          </cell>
          <cell r="F41" t="str">
            <v>PSSP</v>
          </cell>
          <cell r="G41"/>
          <cell r="H41"/>
          <cell r="J41"/>
          <cell r="M41"/>
          <cell r="N41"/>
          <cell r="Q41"/>
          <cell r="R41"/>
        </row>
        <row r="42">
          <cell r="A42">
            <v>32</v>
          </cell>
          <cell r="B42" t="str">
            <v>VF</v>
          </cell>
          <cell r="E42" t="str">
            <v>52 Haute Marne</v>
          </cell>
          <cell r="F42" t="str">
            <v>PSSP</v>
          </cell>
          <cell r="G42"/>
          <cell r="H42"/>
          <cell r="J42"/>
          <cell r="M42"/>
          <cell r="N42"/>
          <cell r="Q42"/>
          <cell r="R42"/>
        </row>
        <row r="43">
          <cell r="A43">
            <v>33</v>
          </cell>
          <cell r="B43" t="str">
            <v>VF</v>
          </cell>
          <cell r="E43" t="str">
            <v>52 Haute Marne</v>
          </cell>
          <cell r="F43" t="str">
            <v>PSSP</v>
          </cell>
          <cell r="G43"/>
          <cell r="H43"/>
          <cell r="J43"/>
          <cell r="M43"/>
          <cell r="N43"/>
          <cell r="Q43"/>
          <cell r="R43"/>
        </row>
        <row r="44">
          <cell r="A44">
            <v>34</v>
          </cell>
          <cell r="B44" t="str">
            <v>VF</v>
          </cell>
          <cell r="E44" t="str">
            <v>52 Haute Marne</v>
          </cell>
          <cell r="F44" t="str">
            <v>PSSP</v>
          </cell>
          <cell r="G44"/>
          <cell r="H44"/>
          <cell r="J44"/>
          <cell r="M44"/>
          <cell r="N44"/>
          <cell r="Q44"/>
          <cell r="R44"/>
        </row>
        <row r="45">
          <cell r="A45">
            <v>35</v>
          </cell>
          <cell r="B45" t="str">
            <v>VF</v>
          </cell>
          <cell r="E45" t="str">
            <v>52 Haute Marne</v>
          </cell>
          <cell r="F45" t="str">
            <v>Vitesse</v>
          </cell>
          <cell r="G45"/>
          <cell r="H45"/>
          <cell r="J45"/>
          <cell r="M45"/>
          <cell r="N45"/>
          <cell r="Q45"/>
          <cell r="R45"/>
        </row>
        <row r="46">
          <cell r="A46">
            <v>36</v>
          </cell>
          <cell r="B46" t="str">
            <v>VF</v>
          </cell>
          <cell r="E46" t="str">
            <v>52 Haute Marne</v>
          </cell>
          <cell r="F46" t="str">
            <v>1/2 Fond</v>
          </cell>
          <cell r="G46"/>
          <cell r="H46"/>
          <cell r="J46"/>
          <cell r="M46"/>
          <cell r="N46"/>
          <cell r="Q46"/>
          <cell r="R46"/>
        </row>
        <row r="47">
          <cell r="A47">
            <v>37</v>
          </cell>
          <cell r="B47" t="str">
            <v>VF</v>
          </cell>
          <cell r="C47" t="str">
            <v>ROYER Angélique</v>
          </cell>
          <cell r="D47">
            <v>27573</v>
          </cell>
          <cell r="E47" t="str">
            <v>52 Haute Marne</v>
          </cell>
          <cell r="F47" t="str">
            <v>Poids</v>
          </cell>
          <cell r="G47"/>
          <cell r="H47" t="str">
            <v>Catégorie OK</v>
          </cell>
          <cell r="J47"/>
          <cell r="M47">
            <v>43</v>
          </cell>
          <cell r="N47" t="str">
            <v>Vétérans 1</v>
          </cell>
          <cell r="Q47"/>
          <cell r="R47"/>
        </row>
        <row r="48">
          <cell r="A48">
            <v>38</v>
          </cell>
          <cell r="B48" t="str">
            <v>VF</v>
          </cell>
          <cell r="E48" t="str">
            <v>52 Haute Marne</v>
          </cell>
          <cell r="F48" t="str">
            <v>Hauteur</v>
          </cell>
          <cell r="G48"/>
          <cell r="H48"/>
          <cell r="J48"/>
          <cell r="M48"/>
          <cell r="N48"/>
          <cell r="Q48"/>
          <cell r="R48"/>
        </row>
        <row r="49">
          <cell r="A49">
            <v>39</v>
          </cell>
          <cell r="B49" t="str">
            <v>VF</v>
          </cell>
          <cell r="E49" t="str">
            <v>52 Haute Marne</v>
          </cell>
          <cell r="F49" t="str">
            <v>Corde</v>
          </cell>
          <cell r="G49"/>
          <cell r="H49"/>
          <cell r="J49"/>
          <cell r="M49"/>
          <cell r="N49"/>
          <cell r="Q49"/>
          <cell r="R49"/>
        </row>
        <row r="50">
          <cell r="A50">
            <v>40</v>
          </cell>
          <cell r="B50" t="str">
            <v>VF</v>
          </cell>
          <cell r="E50" t="str">
            <v>54 Meurthe et Moselle</v>
          </cell>
          <cell r="F50" t="str">
            <v>Remplaçant</v>
          </cell>
          <cell r="G50"/>
          <cell r="H50"/>
          <cell r="J50"/>
          <cell r="M50"/>
          <cell r="N50"/>
          <cell r="Q50"/>
          <cell r="R50"/>
        </row>
        <row r="51">
          <cell r="A51">
            <v>41</v>
          </cell>
          <cell r="B51" t="str">
            <v>VF</v>
          </cell>
          <cell r="E51" t="str">
            <v>54 Meurthe et Moselle</v>
          </cell>
          <cell r="F51" t="str">
            <v>PSSP</v>
          </cell>
          <cell r="G51"/>
          <cell r="H51"/>
          <cell r="J51"/>
          <cell r="M51"/>
          <cell r="N51"/>
          <cell r="Q51"/>
          <cell r="R51"/>
        </row>
        <row r="52">
          <cell r="A52">
            <v>42</v>
          </cell>
          <cell r="B52" t="str">
            <v>VF</v>
          </cell>
          <cell r="E52" t="str">
            <v>54 Meurthe et Moselle</v>
          </cell>
          <cell r="F52" t="str">
            <v>PSSP</v>
          </cell>
          <cell r="G52"/>
          <cell r="H52"/>
          <cell r="J52"/>
          <cell r="M52"/>
          <cell r="N52"/>
          <cell r="Q52"/>
          <cell r="R52"/>
        </row>
        <row r="53">
          <cell r="A53">
            <v>43</v>
          </cell>
          <cell r="B53" t="str">
            <v>VF</v>
          </cell>
          <cell r="E53" t="str">
            <v>54 Meurthe et Moselle</v>
          </cell>
          <cell r="F53" t="str">
            <v>PSSP</v>
          </cell>
          <cell r="G53"/>
          <cell r="H53"/>
          <cell r="J53"/>
          <cell r="M53"/>
          <cell r="N53"/>
          <cell r="Q53"/>
          <cell r="R53"/>
        </row>
        <row r="54">
          <cell r="A54">
            <v>44</v>
          </cell>
          <cell r="B54" t="str">
            <v>VF</v>
          </cell>
          <cell r="E54" t="str">
            <v>54 Meurthe et Moselle</v>
          </cell>
          <cell r="F54" t="str">
            <v>PSSP</v>
          </cell>
          <cell r="G54"/>
          <cell r="H54"/>
          <cell r="J54"/>
          <cell r="M54"/>
          <cell r="N54"/>
          <cell r="Q54"/>
          <cell r="R54"/>
        </row>
        <row r="55">
          <cell r="A55">
            <v>45</v>
          </cell>
          <cell r="B55" t="str">
            <v>VF</v>
          </cell>
          <cell r="E55" t="str">
            <v>54 Meurthe et Moselle</v>
          </cell>
          <cell r="F55" t="str">
            <v>Vitesse</v>
          </cell>
          <cell r="G55"/>
          <cell r="H55"/>
          <cell r="J55"/>
          <cell r="M55"/>
          <cell r="N55"/>
          <cell r="Q55"/>
          <cell r="R55"/>
        </row>
        <row r="56">
          <cell r="A56">
            <v>46</v>
          </cell>
          <cell r="B56" t="str">
            <v>VF</v>
          </cell>
          <cell r="C56" t="str">
            <v>PEYROT Annette</v>
          </cell>
          <cell r="D56">
            <v>26034</v>
          </cell>
          <cell r="E56" t="str">
            <v>54 Meurthe et Moselle</v>
          </cell>
          <cell r="F56" t="str">
            <v>1/2 Fond</v>
          </cell>
          <cell r="G56"/>
          <cell r="H56" t="str">
            <v>Catégorie OK</v>
          </cell>
          <cell r="J56"/>
          <cell r="M56">
            <v>47</v>
          </cell>
          <cell r="N56" t="str">
            <v>Vétérans 1</v>
          </cell>
          <cell r="Q56"/>
          <cell r="R56"/>
        </row>
        <row r="57">
          <cell r="A57">
            <v>47</v>
          </cell>
          <cell r="B57" t="str">
            <v>VF</v>
          </cell>
          <cell r="E57" t="str">
            <v>54 Meurthe et Moselle</v>
          </cell>
          <cell r="F57" t="str">
            <v>Poids</v>
          </cell>
          <cell r="G57"/>
          <cell r="H57"/>
          <cell r="J57"/>
          <cell r="M57"/>
          <cell r="N57"/>
          <cell r="Q57"/>
          <cell r="R57"/>
        </row>
        <row r="58">
          <cell r="A58">
            <v>48</v>
          </cell>
          <cell r="B58" t="str">
            <v>VF</v>
          </cell>
          <cell r="E58" t="str">
            <v>54 Meurthe et Moselle</v>
          </cell>
          <cell r="F58" t="str">
            <v>Hauteur</v>
          </cell>
          <cell r="G58"/>
          <cell r="H58"/>
          <cell r="J58"/>
          <cell r="M58"/>
          <cell r="N58"/>
          <cell r="Q58"/>
          <cell r="R58"/>
        </row>
        <row r="59">
          <cell r="A59">
            <v>49</v>
          </cell>
          <cell r="B59" t="str">
            <v>VF</v>
          </cell>
          <cell r="E59" t="str">
            <v>54 Meurthe et Moselle</v>
          </cell>
          <cell r="F59" t="str">
            <v>Corde</v>
          </cell>
          <cell r="G59"/>
          <cell r="H59"/>
          <cell r="J59"/>
          <cell r="M59"/>
          <cell r="N59"/>
          <cell r="Q59"/>
          <cell r="R59"/>
        </row>
        <row r="60">
          <cell r="A60">
            <v>50</v>
          </cell>
          <cell r="B60" t="str">
            <v>VF</v>
          </cell>
          <cell r="E60" t="str">
            <v>55 Meuse</v>
          </cell>
          <cell r="F60" t="str">
            <v>Remplaçant</v>
          </cell>
          <cell r="G60"/>
          <cell r="H60"/>
          <cell r="J60"/>
          <cell r="M60"/>
          <cell r="N60"/>
          <cell r="Q60"/>
          <cell r="R60"/>
        </row>
        <row r="61">
          <cell r="A61">
            <v>51</v>
          </cell>
          <cell r="B61" t="str">
            <v>VF</v>
          </cell>
          <cell r="E61" t="str">
            <v>55 Meuse</v>
          </cell>
          <cell r="F61" t="str">
            <v>PSSP</v>
          </cell>
          <cell r="G61"/>
          <cell r="H61"/>
          <cell r="J61"/>
          <cell r="M61"/>
          <cell r="N61"/>
          <cell r="Q61"/>
          <cell r="R61"/>
        </row>
        <row r="62">
          <cell r="A62">
            <v>52</v>
          </cell>
          <cell r="B62" t="str">
            <v>VF</v>
          </cell>
          <cell r="E62" t="str">
            <v>55 Meuse</v>
          </cell>
          <cell r="F62" t="str">
            <v>PSSP</v>
          </cell>
          <cell r="G62"/>
          <cell r="H62"/>
          <cell r="J62"/>
          <cell r="M62"/>
          <cell r="N62"/>
          <cell r="Q62"/>
          <cell r="R62"/>
        </row>
        <row r="63">
          <cell r="A63">
            <v>53</v>
          </cell>
          <cell r="B63" t="str">
            <v>VF</v>
          </cell>
          <cell r="E63" t="str">
            <v>55 Meuse</v>
          </cell>
          <cell r="F63" t="str">
            <v>PSSP</v>
          </cell>
          <cell r="G63"/>
          <cell r="H63"/>
          <cell r="J63"/>
          <cell r="M63"/>
          <cell r="N63"/>
          <cell r="Q63"/>
          <cell r="R63"/>
        </row>
        <row r="64">
          <cell r="A64">
            <v>54</v>
          </cell>
          <cell r="B64" t="str">
            <v>VF</v>
          </cell>
          <cell r="E64" t="str">
            <v>55 Meuse</v>
          </cell>
          <cell r="F64" t="str">
            <v>PSSP</v>
          </cell>
          <cell r="G64"/>
          <cell r="H64"/>
          <cell r="J64"/>
          <cell r="M64"/>
          <cell r="N64"/>
          <cell r="Q64"/>
          <cell r="R64"/>
        </row>
        <row r="65">
          <cell r="A65">
            <v>55</v>
          </cell>
          <cell r="B65" t="str">
            <v>VF</v>
          </cell>
          <cell r="C65" t="str">
            <v>NOZET Nathalie</v>
          </cell>
          <cell r="D65">
            <v>28287</v>
          </cell>
          <cell r="E65" t="str">
            <v>55 Meuse</v>
          </cell>
          <cell r="F65" t="str">
            <v>Vitesse</v>
          </cell>
          <cell r="G65"/>
          <cell r="H65" t="str">
            <v>Catégorie OK</v>
          </cell>
          <cell r="J65"/>
          <cell r="M65">
            <v>41</v>
          </cell>
          <cell r="N65" t="str">
            <v>Vétérans 1</v>
          </cell>
          <cell r="Q65"/>
          <cell r="R65">
            <v>1</v>
          </cell>
        </row>
        <row r="66">
          <cell r="A66">
            <v>56</v>
          </cell>
          <cell r="B66" t="str">
            <v>VF</v>
          </cell>
          <cell r="E66" t="str">
            <v>55 Meuse</v>
          </cell>
          <cell r="F66" t="str">
            <v>1/2 Fond</v>
          </cell>
          <cell r="G66"/>
          <cell r="H66"/>
          <cell r="J66"/>
          <cell r="M66"/>
          <cell r="N66"/>
          <cell r="Q66"/>
          <cell r="R66"/>
        </row>
        <row r="67">
          <cell r="A67">
            <v>57</v>
          </cell>
          <cell r="B67" t="str">
            <v>VF</v>
          </cell>
          <cell r="C67" t="str">
            <v>VIOT Laetitia</v>
          </cell>
          <cell r="D67">
            <v>26075</v>
          </cell>
          <cell r="E67" t="str">
            <v>55 Meuse</v>
          </cell>
          <cell r="F67" t="str">
            <v>Poids</v>
          </cell>
          <cell r="G67"/>
          <cell r="H67" t="str">
            <v>Catégorie OK</v>
          </cell>
          <cell r="J67"/>
          <cell r="M67">
            <v>47</v>
          </cell>
          <cell r="N67" t="str">
            <v>Vétérans 1</v>
          </cell>
          <cell r="Q67"/>
          <cell r="R67"/>
        </row>
        <row r="68">
          <cell r="A68">
            <v>58</v>
          </cell>
          <cell r="B68" t="str">
            <v>VF</v>
          </cell>
          <cell r="E68" t="str">
            <v>55 Meuse</v>
          </cell>
          <cell r="F68" t="str">
            <v>Hauteur</v>
          </cell>
          <cell r="G68"/>
          <cell r="H68"/>
          <cell r="J68"/>
          <cell r="M68"/>
          <cell r="N68"/>
          <cell r="Q68"/>
          <cell r="R68"/>
        </row>
        <row r="69">
          <cell r="A69">
            <v>59</v>
          </cell>
          <cell r="B69" t="str">
            <v>VF</v>
          </cell>
          <cell r="E69" t="str">
            <v>55 Meuse</v>
          </cell>
          <cell r="F69" t="str">
            <v>Corde</v>
          </cell>
          <cell r="G69"/>
          <cell r="H69"/>
          <cell r="J69"/>
          <cell r="M69"/>
          <cell r="N69"/>
          <cell r="Q69"/>
          <cell r="R69"/>
        </row>
        <row r="70">
          <cell r="A70">
            <v>60</v>
          </cell>
          <cell r="B70" t="str">
            <v>VF</v>
          </cell>
          <cell r="E70" t="str">
            <v>57 Moselle</v>
          </cell>
          <cell r="F70" t="str">
            <v>Remplaçant</v>
          </cell>
          <cell r="G70"/>
          <cell r="H70"/>
          <cell r="J70"/>
          <cell r="M70"/>
          <cell r="N70"/>
          <cell r="Q70"/>
          <cell r="R70"/>
        </row>
        <row r="71">
          <cell r="A71">
            <v>61</v>
          </cell>
          <cell r="B71" t="str">
            <v>VF</v>
          </cell>
          <cell r="E71" t="str">
            <v>57 Moselle</v>
          </cell>
          <cell r="F71" t="str">
            <v>PSSP</v>
          </cell>
          <cell r="G71"/>
          <cell r="H71"/>
          <cell r="J71"/>
          <cell r="M71"/>
          <cell r="N71"/>
          <cell r="Q71"/>
          <cell r="R71"/>
        </row>
        <row r="72">
          <cell r="A72">
            <v>62</v>
          </cell>
          <cell r="B72" t="str">
            <v>VF</v>
          </cell>
          <cell r="E72" t="str">
            <v>57 Moselle</v>
          </cell>
          <cell r="F72" t="str">
            <v>PSSP</v>
          </cell>
          <cell r="G72"/>
          <cell r="H72"/>
          <cell r="J72"/>
          <cell r="M72"/>
          <cell r="N72"/>
          <cell r="Q72"/>
          <cell r="R72"/>
        </row>
        <row r="73">
          <cell r="A73">
            <v>63</v>
          </cell>
          <cell r="B73" t="str">
            <v>VF</v>
          </cell>
          <cell r="E73" t="str">
            <v>57 Moselle</v>
          </cell>
          <cell r="F73" t="str">
            <v>PSSP</v>
          </cell>
          <cell r="G73"/>
          <cell r="H73"/>
          <cell r="J73"/>
          <cell r="M73"/>
          <cell r="N73"/>
          <cell r="Q73"/>
          <cell r="R73"/>
        </row>
        <row r="74">
          <cell r="A74">
            <v>64</v>
          </cell>
          <cell r="B74" t="str">
            <v>VF</v>
          </cell>
          <cell r="E74" t="str">
            <v>57 Moselle</v>
          </cell>
          <cell r="F74" t="str">
            <v>PSSP</v>
          </cell>
          <cell r="G74"/>
          <cell r="H74"/>
          <cell r="J74"/>
          <cell r="M74"/>
          <cell r="N74"/>
          <cell r="Q74"/>
          <cell r="R74"/>
        </row>
        <row r="75">
          <cell r="A75">
            <v>65</v>
          </cell>
          <cell r="B75" t="str">
            <v>VF</v>
          </cell>
          <cell r="E75" t="str">
            <v>57 Moselle</v>
          </cell>
          <cell r="F75" t="str">
            <v>Vitesse</v>
          </cell>
          <cell r="G75"/>
          <cell r="H75"/>
          <cell r="J75"/>
          <cell r="M75"/>
          <cell r="N75"/>
          <cell r="Q75"/>
          <cell r="R75"/>
        </row>
        <row r="76">
          <cell r="A76">
            <v>66</v>
          </cell>
          <cell r="B76" t="str">
            <v>VF</v>
          </cell>
          <cell r="E76" t="str">
            <v>57 Moselle</v>
          </cell>
          <cell r="F76" t="str">
            <v>1/2 Fond</v>
          </cell>
          <cell r="G76"/>
          <cell r="H76"/>
          <cell r="J76"/>
          <cell r="M76"/>
          <cell r="N76"/>
          <cell r="Q76"/>
          <cell r="R76"/>
        </row>
        <row r="77">
          <cell r="A77">
            <v>67</v>
          </cell>
          <cell r="B77" t="str">
            <v>VF</v>
          </cell>
          <cell r="E77" t="str">
            <v>57 Moselle</v>
          </cell>
          <cell r="F77" t="str">
            <v>Poids</v>
          </cell>
          <cell r="G77"/>
          <cell r="H77"/>
          <cell r="J77"/>
          <cell r="M77"/>
          <cell r="N77"/>
          <cell r="Q77"/>
          <cell r="R77"/>
        </row>
        <row r="78">
          <cell r="A78">
            <v>68</v>
          </cell>
          <cell r="B78" t="str">
            <v>VF</v>
          </cell>
          <cell r="E78" t="str">
            <v>57 Moselle</v>
          </cell>
          <cell r="F78" t="str">
            <v>Hauteur</v>
          </cell>
          <cell r="G78"/>
          <cell r="H78"/>
          <cell r="J78"/>
          <cell r="M78"/>
          <cell r="N78"/>
          <cell r="Q78"/>
          <cell r="R78"/>
        </row>
        <row r="79">
          <cell r="A79">
            <v>69</v>
          </cell>
          <cell r="B79" t="str">
            <v>VF</v>
          </cell>
          <cell r="E79" t="str">
            <v>57 Moselle</v>
          </cell>
          <cell r="F79" t="str">
            <v>Corde</v>
          </cell>
          <cell r="G79"/>
          <cell r="H79"/>
          <cell r="J79"/>
          <cell r="M79"/>
          <cell r="N79"/>
          <cell r="Q79"/>
          <cell r="R79"/>
        </row>
        <row r="80">
          <cell r="A80">
            <v>70</v>
          </cell>
          <cell r="B80" t="str">
            <v>VF</v>
          </cell>
          <cell r="E80" t="str">
            <v>67 Bas Rhin</v>
          </cell>
          <cell r="F80" t="str">
            <v>Remplaçant</v>
          </cell>
          <cell r="G80"/>
          <cell r="H80"/>
          <cell r="J80"/>
          <cell r="M80"/>
          <cell r="N80"/>
          <cell r="Q80"/>
          <cell r="R80"/>
        </row>
        <row r="81">
          <cell r="A81">
            <v>71</v>
          </cell>
          <cell r="B81" t="str">
            <v>VF</v>
          </cell>
          <cell r="C81" t="str">
            <v>BRUNNER  Emmanuelle</v>
          </cell>
          <cell r="D81">
            <v>25609</v>
          </cell>
          <cell r="E81" t="str">
            <v>67 Bas Rhin</v>
          </cell>
          <cell r="F81" t="str">
            <v>PSSP</v>
          </cell>
          <cell r="G81"/>
          <cell r="H81" t="str">
            <v>Catégorie OK</v>
          </cell>
          <cell r="J81"/>
          <cell r="M81">
            <v>48</v>
          </cell>
          <cell r="N81" t="str">
            <v>Vétérans 1</v>
          </cell>
          <cell r="Q81"/>
          <cell r="R81"/>
        </row>
        <row r="82">
          <cell r="A82">
            <v>72</v>
          </cell>
          <cell r="B82" t="str">
            <v>VF</v>
          </cell>
          <cell r="C82" t="str">
            <v>NOPPER Anne</v>
          </cell>
          <cell r="D82">
            <v>27487</v>
          </cell>
          <cell r="E82" t="str">
            <v>67 Bas Rhin</v>
          </cell>
          <cell r="F82" t="str">
            <v>PSSP</v>
          </cell>
          <cell r="G82"/>
          <cell r="H82" t="str">
            <v>Catégorie OK</v>
          </cell>
          <cell r="J82"/>
          <cell r="M82">
            <v>43</v>
          </cell>
          <cell r="N82" t="str">
            <v>Vétérans 1</v>
          </cell>
          <cell r="Q82"/>
          <cell r="R82"/>
        </row>
        <row r="83">
          <cell r="A83">
            <v>73</v>
          </cell>
          <cell r="B83" t="str">
            <v>VF</v>
          </cell>
          <cell r="E83" t="str">
            <v>67 Bas Rhin</v>
          </cell>
          <cell r="F83" t="str">
            <v>PSSP</v>
          </cell>
          <cell r="G83"/>
          <cell r="H83"/>
          <cell r="J83"/>
          <cell r="M83"/>
          <cell r="N83"/>
          <cell r="Q83"/>
          <cell r="R83"/>
        </row>
        <row r="84">
          <cell r="A84">
            <v>74</v>
          </cell>
          <cell r="B84" t="str">
            <v>VF</v>
          </cell>
          <cell r="E84" t="str">
            <v>67 Bas Rhin</v>
          </cell>
          <cell r="F84" t="str">
            <v>PSSP</v>
          </cell>
          <cell r="G84"/>
          <cell r="H84"/>
          <cell r="J84"/>
          <cell r="M84"/>
          <cell r="N84"/>
          <cell r="Q84"/>
          <cell r="R84"/>
        </row>
        <row r="85">
          <cell r="A85">
            <v>75</v>
          </cell>
          <cell r="B85" t="str">
            <v>VF</v>
          </cell>
          <cell r="C85" t="str">
            <v>BERING Helene</v>
          </cell>
          <cell r="D85">
            <v>27557</v>
          </cell>
          <cell r="E85" t="str">
            <v>67 Bas Rhin</v>
          </cell>
          <cell r="F85" t="str">
            <v>Vitesse</v>
          </cell>
          <cell r="G85"/>
          <cell r="H85" t="str">
            <v>Catégorie OK</v>
          </cell>
          <cell r="J85"/>
          <cell r="M85">
            <v>43</v>
          </cell>
          <cell r="N85" t="str">
            <v>Vétérans 1</v>
          </cell>
          <cell r="Q85"/>
          <cell r="R85">
            <v>1</v>
          </cell>
        </row>
        <row r="86">
          <cell r="A86">
            <v>76</v>
          </cell>
          <cell r="B86" t="str">
            <v>VF</v>
          </cell>
          <cell r="E86" t="str">
            <v>67 Bas Rhin</v>
          </cell>
          <cell r="F86" t="str">
            <v>1/2 Fond</v>
          </cell>
          <cell r="G86"/>
          <cell r="H86"/>
          <cell r="J86"/>
          <cell r="M86"/>
          <cell r="N86"/>
          <cell r="Q86"/>
          <cell r="R86"/>
        </row>
        <row r="87">
          <cell r="A87">
            <v>77</v>
          </cell>
          <cell r="B87" t="str">
            <v>VF</v>
          </cell>
          <cell r="E87" t="str">
            <v>67 Bas Rhin</v>
          </cell>
          <cell r="F87" t="str">
            <v>Poids</v>
          </cell>
          <cell r="G87"/>
          <cell r="H87"/>
          <cell r="J87"/>
          <cell r="M87"/>
          <cell r="N87"/>
          <cell r="Q87"/>
          <cell r="R87"/>
        </row>
        <row r="88">
          <cell r="A88">
            <v>78</v>
          </cell>
          <cell r="B88" t="str">
            <v>VF</v>
          </cell>
          <cell r="E88" t="str">
            <v>67 Bas Rhin</v>
          </cell>
          <cell r="F88" t="str">
            <v>Hauteur</v>
          </cell>
          <cell r="G88"/>
          <cell r="H88"/>
          <cell r="J88"/>
          <cell r="M88"/>
          <cell r="N88"/>
          <cell r="Q88"/>
          <cell r="R88"/>
        </row>
        <row r="89">
          <cell r="A89">
            <v>79</v>
          </cell>
          <cell r="B89" t="str">
            <v>VF</v>
          </cell>
          <cell r="E89" t="str">
            <v>67 Bas Rhin</v>
          </cell>
          <cell r="F89" t="str">
            <v>Corde</v>
          </cell>
          <cell r="G89"/>
          <cell r="H89"/>
          <cell r="J89"/>
          <cell r="M89"/>
          <cell r="N89"/>
          <cell r="Q89"/>
          <cell r="R89"/>
        </row>
        <row r="90">
          <cell r="A90">
            <v>80</v>
          </cell>
          <cell r="B90" t="str">
            <v>VF</v>
          </cell>
          <cell r="E90" t="str">
            <v>68 Haut Rhin</v>
          </cell>
          <cell r="F90" t="str">
            <v>Remplaçant</v>
          </cell>
          <cell r="G90"/>
          <cell r="H90"/>
          <cell r="J90"/>
          <cell r="M90"/>
          <cell r="N90"/>
          <cell r="Q90"/>
          <cell r="R90"/>
        </row>
        <row r="91">
          <cell r="A91">
            <v>81</v>
          </cell>
          <cell r="B91" t="str">
            <v>VF</v>
          </cell>
          <cell r="C91" t="str">
            <v>MORGENTHALLER Carmen</v>
          </cell>
          <cell r="D91">
            <v>26771</v>
          </cell>
          <cell r="E91" t="str">
            <v>68 Haut Rhin</v>
          </cell>
          <cell r="F91" t="str">
            <v>PSSP</v>
          </cell>
          <cell r="G91"/>
          <cell r="H91" t="str">
            <v>Catégorie OK</v>
          </cell>
          <cell r="J91"/>
          <cell r="M91">
            <v>45</v>
          </cell>
          <cell r="N91" t="str">
            <v>Vétérans 1</v>
          </cell>
          <cell r="Q91"/>
          <cell r="R91"/>
        </row>
        <row r="92">
          <cell r="A92">
            <v>82</v>
          </cell>
          <cell r="B92" t="str">
            <v>VF</v>
          </cell>
          <cell r="C92" t="str">
            <v>SIBERLIN  Régine</v>
          </cell>
          <cell r="D92">
            <v>27587</v>
          </cell>
          <cell r="E92" t="str">
            <v>68 Haut Rhin</v>
          </cell>
          <cell r="F92" t="str">
            <v>PSSP</v>
          </cell>
          <cell r="G92"/>
          <cell r="H92" t="str">
            <v>Catégorie OK</v>
          </cell>
          <cell r="J92"/>
          <cell r="M92">
            <v>43</v>
          </cell>
          <cell r="N92" t="str">
            <v>Vétérans 1</v>
          </cell>
          <cell r="Q92"/>
          <cell r="R92"/>
        </row>
        <row r="93">
          <cell r="A93">
            <v>83</v>
          </cell>
          <cell r="B93" t="str">
            <v>VF</v>
          </cell>
          <cell r="C93" t="str">
            <v>SPERISSEN Sylvie</v>
          </cell>
          <cell r="D93">
            <v>27193</v>
          </cell>
          <cell r="E93" t="str">
            <v>68 Haut Rhin</v>
          </cell>
          <cell r="F93" t="str">
            <v>PSSP</v>
          </cell>
          <cell r="G93"/>
          <cell r="H93" t="str">
            <v>Catégorie OK</v>
          </cell>
          <cell r="J93"/>
          <cell r="M93">
            <v>44</v>
          </cell>
          <cell r="N93" t="str">
            <v>Vétérans 1</v>
          </cell>
          <cell r="Q93"/>
          <cell r="R93"/>
        </row>
        <row r="94">
          <cell r="A94">
            <v>84</v>
          </cell>
          <cell r="B94" t="str">
            <v>VF</v>
          </cell>
          <cell r="E94" t="str">
            <v>68 Haut Rhin</v>
          </cell>
          <cell r="F94" t="str">
            <v>PSSP</v>
          </cell>
          <cell r="G94"/>
          <cell r="H94"/>
          <cell r="J94"/>
          <cell r="M94"/>
          <cell r="N94"/>
          <cell r="Q94"/>
          <cell r="R94"/>
        </row>
        <row r="95">
          <cell r="A95">
            <v>85</v>
          </cell>
          <cell r="B95" t="str">
            <v>VF</v>
          </cell>
          <cell r="E95" t="str">
            <v>68 Haut Rhin</v>
          </cell>
          <cell r="F95" t="str">
            <v>Vitesse</v>
          </cell>
          <cell r="G95"/>
          <cell r="H95"/>
          <cell r="J95"/>
          <cell r="M95"/>
          <cell r="N95"/>
          <cell r="Q95"/>
          <cell r="R95"/>
        </row>
        <row r="96">
          <cell r="A96">
            <v>86</v>
          </cell>
          <cell r="B96" t="str">
            <v>VF</v>
          </cell>
          <cell r="E96" t="str">
            <v>68 Haut Rhin</v>
          </cell>
          <cell r="F96" t="str">
            <v>1/2 Fond</v>
          </cell>
          <cell r="G96"/>
          <cell r="H96"/>
          <cell r="J96"/>
          <cell r="M96"/>
          <cell r="N96"/>
          <cell r="Q96"/>
          <cell r="R96"/>
        </row>
        <row r="97">
          <cell r="A97">
            <v>87</v>
          </cell>
          <cell r="B97" t="str">
            <v>VF</v>
          </cell>
          <cell r="E97" t="str">
            <v>68 Haut Rhin</v>
          </cell>
          <cell r="F97" t="str">
            <v>Poids</v>
          </cell>
          <cell r="G97"/>
          <cell r="H97"/>
          <cell r="J97"/>
          <cell r="M97"/>
          <cell r="N97"/>
          <cell r="Q97"/>
          <cell r="R97"/>
        </row>
        <row r="98">
          <cell r="A98">
            <v>88</v>
          </cell>
          <cell r="B98" t="str">
            <v>VF</v>
          </cell>
          <cell r="E98" t="str">
            <v>68 Haut Rhin</v>
          </cell>
          <cell r="F98" t="str">
            <v>Hauteur</v>
          </cell>
          <cell r="G98"/>
          <cell r="H98"/>
          <cell r="J98"/>
          <cell r="M98"/>
          <cell r="N98"/>
          <cell r="Q98"/>
          <cell r="R98"/>
        </row>
        <row r="99">
          <cell r="A99">
            <v>89</v>
          </cell>
          <cell r="B99" t="str">
            <v>VF</v>
          </cell>
          <cell r="C99" t="str">
            <v>HANNIET Céline</v>
          </cell>
          <cell r="D99">
            <v>28270</v>
          </cell>
          <cell r="E99" t="str">
            <v>68 Haut Rhin</v>
          </cell>
          <cell r="F99" t="str">
            <v>Corde</v>
          </cell>
          <cell r="G99"/>
          <cell r="H99" t="str">
            <v>Catégorie OK</v>
          </cell>
          <cell r="J99"/>
          <cell r="M99">
            <v>41</v>
          </cell>
          <cell r="N99" t="str">
            <v>Vétérans 1</v>
          </cell>
          <cell r="Q99"/>
          <cell r="R99"/>
        </row>
        <row r="100">
          <cell r="A100">
            <v>90</v>
          </cell>
          <cell r="B100" t="str">
            <v>VF</v>
          </cell>
          <cell r="E100" t="str">
            <v>88 Vosges</v>
          </cell>
          <cell r="F100" t="str">
            <v>Remplaçant</v>
          </cell>
          <cell r="G100"/>
          <cell r="H100"/>
          <cell r="J100"/>
          <cell r="M100"/>
          <cell r="N100"/>
          <cell r="Q100"/>
          <cell r="R100"/>
        </row>
        <row r="101">
          <cell r="A101">
            <v>91</v>
          </cell>
          <cell r="B101" t="str">
            <v>VF</v>
          </cell>
          <cell r="E101" t="str">
            <v>88 Vosges</v>
          </cell>
          <cell r="F101" t="str">
            <v>PSSP</v>
          </cell>
          <cell r="G101"/>
          <cell r="H101"/>
          <cell r="J101"/>
          <cell r="M101"/>
          <cell r="N101"/>
          <cell r="Q101"/>
          <cell r="R101"/>
        </row>
        <row r="102">
          <cell r="A102">
            <v>92</v>
          </cell>
          <cell r="B102" t="str">
            <v>VF</v>
          </cell>
          <cell r="E102" t="str">
            <v>88 Vosges</v>
          </cell>
          <cell r="F102" t="str">
            <v>PSSP</v>
          </cell>
          <cell r="G102"/>
          <cell r="H102"/>
          <cell r="J102"/>
          <cell r="M102"/>
          <cell r="N102"/>
          <cell r="Q102"/>
          <cell r="R102"/>
        </row>
        <row r="103">
          <cell r="A103">
            <v>93</v>
          </cell>
          <cell r="B103" t="str">
            <v>VF</v>
          </cell>
          <cell r="E103" t="str">
            <v>88 Vosges</v>
          </cell>
          <cell r="F103" t="str">
            <v>PSSP</v>
          </cell>
          <cell r="G103"/>
          <cell r="H103"/>
          <cell r="J103"/>
          <cell r="M103"/>
          <cell r="N103"/>
          <cell r="Q103"/>
          <cell r="R103"/>
        </row>
        <row r="104">
          <cell r="A104">
            <v>94</v>
          </cell>
          <cell r="B104" t="str">
            <v>VF</v>
          </cell>
          <cell r="E104" t="str">
            <v>88 Vosges</v>
          </cell>
          <cell r="F104" t="str">
            <v>PSSP</v>
          </cell>
          <cell r="G104"/>
          <cell r="H104"/>
          <cell r="J104"/>
          <cell r="M104"/>
          <cell r="N104"/>
          <cell r="Q104"/>
          <cell r="R104"/>
        </row>
        <row r="105">
          <cell r="A105">
            <v>95</v>
          </cell>
          <cell r="B105" t="str">
            <v>VF</v>
          </cell>
          <cell r="C105" t="str">
            <v>ANCEL Zahra</v>
          </cell>
          <cell r="D105">
            <v>27558</v>
          </cell>
          <cell r="E105" t="str">
            <v>88 Vosges</v>
          </cell>
          <cell r="F105" t="str">
            <v>Vitesse</v>
          </cell>
          <cell r="G105"/>
          <cell r="H105" t="str">
            <v>Catégorie OK</v>
          </cell>
          <cell r="J105"/>
          <cell r="M105">
            <v>43</v>
          </cell>
          <cell r="N105" t="str">
            <v>Vétérans 1</v>
          </cell>
          <cell r="Q105"/>
          <cell r="R105">
            <v>1</v>
          </cell>
        </row>
        <row r="106">
          <cell r="A106">
            <v>96</v>
          </cell>
          <cell r="B106" t="str">
            <v>VF</v>
          </cell>
          <cell r="C106" t="str">
            <v>GAULON Nathalie</v>
          </cell>
          <cell r="D106">
            <v>25330</v>
          </cell>
          <cell r="E106" t="str">
            <v>88 Vosges</v>
          </cell>
          <cell r="F106" t="str">
            <v>1/2 Fond</v>
          </cell>
          <cell r="G106"/>
          <cell r="H106" t="str">
            <v>Catégorie OK</v>
          </cell>
          <cell r="J106"/>
          <cell r="M106">
            <v>49</v>
          </cell>
          <cell r="N106" t="str">
            <v>Vétérans 1</v>
          </cell>
          <cell r="Q106"/>
          <cell r="R106"/>
        </row>
        <row r="107">
          <cell r="A107">
            <v>97</v>
          </cell>
          <cell r="B107" t="str">
            <v>VF</v>
          </cell>
          <cell r="C107" t="str">
            <v>ETIENNE Denise</v>
          </cell>
          <cell r="D107">
            <v>23321</v>
          </cell>
          <cell r="E107" t="str">
            <v>88 Vosges</v>
          </cell>
          <cell r="F107" t="str">
            <v>Poids</v>
          </cell>
          <cell r="G107"/>
          <cell r="H107" t="str">
            <v>Catégorie OK</v>
          </cell>
          <cell r="J107"/>
          <cell r="M107">
            <v>55</v>
          </cell>
          <cell r="N107" t="str">
            <v>Vétérans 2</v>
          </cell>
          <cell r="Q107"/>
          <cell r="R107"/>
        </row>
        <row r="108">
          <cell r="A108">
            <v>98</v>
          </cell>
          <cell r="B108" t="str">
            <v>VF</v>
          </cell>
          <cell r="E108" t="str">
            <v>88 Vosges</v>
          </cell>
          <cell r="F108" t="str">
            <v>Hauteur</v>
          </cell>
          <cell r="G108"/>
          <cell r="H108"/>
          <cell r="J108"/>
          <cell r="M108"/>
          <cell r="N108"/>
          <cell r="Q108"/>
          <cell r="R108"/>
        </row>
        <row r="109">
          <cell r="A109">
            <v>99</v>
          </cell>
          <cell r="B109" t="str">
            <v>VF</v>
          </cell>
          <cell r="E109" t="str">
            <v>88 Vosges</v>
          </cell>
          <cell r="F109" t="str">
            <v>Corde</v>
          </cell>
          <cell r="G109"/>
          <cell r="H109"/>
          <cell r="J109"/>
          <cell r="M109"/>
          <cell r="N109"/>
          <cell r="Q109"/>
          <cell r="R109"/>
        </row>
        <row r="110">
          <cell r="A110">
            <v>100</v>
          </cell>
          <cell r="B110" t="str">
            <v>MF</v>
          </cell>
          <cell r="E110" t="str">
            <v>08 Ardennes</v>
          </cell>
          <cell r="F110" t="str">
            <v>Remplaçant</v>
          </cell>
          <cell r="G110"/>
          <cell r="H110"/>
          <cell r="J110"/>
          <cell r="M110"/>
          <cell r="N110"/>
          <cell r="Q110"/>
          <cell r="R110"/>
        </row>
        <row r="111">
          <cell r="A111">
            <v>101</v>
          </cell>
          <cell r="B111" t="str">
            <v>MF</v>
          </cell>
          <cell r="C111" t="str">
            <v>LEJEUNE  Amélie</v>
          </cell>
          <cell r="D111">
            <v>37549</v>
          </cell>
          <cell r="E111" t="str">
            <v>08 Ardennes</v>
          </cell>
          <cell r="F111" t="str">
            <v>PSSP</v>
          </cell>
          <cell r="G111" t="str">
            <v>Anomalie</v>
          </cell>
          <cell r="H111" t="str">
            <v>Anomalie Age / Catégorie déclarée</v>
          </cell>
          <cell r="J111"/>
          <cell r="M111">
            <v>16</v>
          </cell>
          <cell r="N111" t="str">
            <v>Cadets</v>
          </cell>
          <cell r="Q111"/>
          <cell r="R111"/>
        </row>
        <row r="112">
          <cell r="A112">
            <v>102</v>
          </cell>
          <cell r="B112" t="str">
            <v>MF</v>
          </cell>
          <cell r="C112" t="str">
            <v>NIVOIT Alyson</v>
          </cell>
          <cell r="D112">
            <v>37330</v>
          </cell>
          <cell r="E112" t="str">
            <v>08 Ardennes</v>
          </cell>
          <cell r="F112" t="str">
            <v>PSSP</v>
          </cell>
          <cell r="G112" t="str">
            <v>Anomalie</v>
          </cell>
          <cell r="H112" t="str">
            <v>Anomalie Age / Catégorie déclarée</v>
          </cell>
          <cell r="J112"/>
          <cell r="M112">
            <v>16</v>
          </cell>
          <cell r="N112" t="str">
            <v>Cadets</v>
          </cell>
          <cell r="Q112"/>
          <cell r="R112"/>
        </row>
        <row r="113">
          <cell r="A113">
            <v>103</v>
          </cell>
          <cell r="B113" t="str">
            <v>MF</v>
          </cell>
          <cell r="C113" t="str">
            <v>MORGNY Marie</v>
          </cell>
          <cell r="D113">
            <v>37677</v>
          </cell>
          <cell r="E113" t="str">
            <v>08 Ardennes</v>
          </cell>
          <cell r="F113" t="str">
            <v>PSSP</v>
          </cell>
          <cell r="G113"/>
          <cell r="H113" t="str">
            <v>Catégorie OK</v>
          </cell>
          <cell r="J113"/>
          <cell r="M113">
            <v>15</v>
          </cell>
          <cell r="N113" t="str">
            <v>Minimes</v>
          </cell>
          <cell r="Q113"/>
          <cell r="R113"/>
        </row>
        <row r="114">
          <cell r="A114">
            <v>104</v>
          </cell>
          <cell r="B114" t="str">
            <v>MF</v>
          </cell>
          <cell r="C114" t="str">
            <v>COCQ  Illiona</v>
          </cell>
          <cell r="D114">
            <v>37887</v>
          </cell>
          <cell r="E114" t="str">
            <v>08 Ardennes</v>
          </cell>
          <cell r="F114" t="str">
            <v>PSSP</v>
          </cell>
          <cell r="G114"/>
          <cell r="H114" t="str">
            <v>Catégorie OK</v>
          </cell>
          <cell r="J114"/>
          <cell r="M114">
            <v>15</v>
          </cell>
          <cell r="N114" t="str">
            <v>Minimes</v>
          </cell>
          <cell r="Q114"/>
          <cell r="R114"/>
        </row>
        <row r="115">
          <cell r="A115">
            <v>105</v>
          </cell>
          <cell r="B115" t="str">
            <v>MF</v>
          </cell>
          <cell r="C115" t="str">
            <v>MOULIN Shona</v>
          </cell>
          <cell r="D115">
            <v>37654</v>
          </cell>
          <cell r="E115" t="str">
            <v>08 Ardennes</v>
          </cell>
          <cell r="F115" t="str">
            <v>Vitesse</v>
          </cell>
          <cell r="G115"/>
          <cell r="H115" t="str">
            <v>Catégorie OK</v>
          </cell>
          <cell r="J115"/>
          <cell r="M115">
            <v>15</v>
          </cell>
          <cell r="N115" t="str">
            <v>Minimes</v>
          </cell>
          <cell r="Q115"/>
          <cell r="R115">
            <v>1</v>
          </cell>
        </row>
        <row r="116">
          <cell r="A116">
            <v>106</v>
          </cell>
          <cell r="B116" t="str">
            <v>MF</v>
          </cell>
          <cell r="C116" t="str">
            <v>BOIZET Charlène</v>
          </cell>
          <cell r="D116">
            <v>37830</v>
          </cell>
          <cell r="E116" t="str">
            <v>08 Ardennes</v>
          </cell>
          <cell r="F116" t="str">
            <v>1/2 Fond</v>
          </cell>
          <cell r="G116"/>
          <cell r="H116" t="str">
            <v>Catégorie OK</v>
          </cell>
          <cell r="J116"/>
          <cell r="M116">
            <v>15</v>
          </cell>
          <cell r="N116" t="str">
            <v>Minimes</v>
          </cell>
          <cell r="Q116"/>
          <cell r="R116"/>
        </row>
        <row r="117">
          <cell r="A117">
            <v>107</v>
          </cell>
          <cell r="B117" t="str">
            <v>MF</v>
          </cell>
          <cell r="C117" t="str">
            <v>MAROTEAUX Santina</v>
          </cell>
          <cell r="D117">
            <v>37421</v>
          </cell>
          <cell r="E117" t="str">
            <v>08 Ardennes</v>
          </cell>
          <cell r="F117" t="str">
            <v>Poids</v>
          </cell>
          <cell r="G117" t="str">
            <v>Anomalie</v>
          </cell>
          <cell r="H117" t="str">
            <v>Anomalie Age / Catégorie déclarée</v>
          </cell>
          <cell r="J117"/>
          <cell r="M117">
            <v>16</v>
          </cell>
          <cell r="N117" t="str">
            <v>Cadets</v>
          </cell>
          <cell r="Q117"/>
          <cell r="R117"/>
        </row>
        <row r="118">
          <cell r="A118">
            <v>108</v>
          </cell>
          <cell r="B118" t="str">
            <v>MF</v>
          </cell>
          <cell r="C118" t="str">
            <v>BERTEAUX Lucie</v>
          </cell>
          <cell r="D118">
            <v>37586</v>
          </cell>
          <cell r="E118" t="str">
            <v>08 Ardennes</v>
          </cell>
          <cell r="F118" t="str">
            <v>Hauteur</v>
          </cell>
          <cell r="G118" t="str">
            <v>Anomalie</v>
          </cell>
          <cell r="H118" t="str">
            <v>Anomalie Age / Catégorie déclarée</v>
          </cell>
          <cell r="J118"/>
          <cell r="M118">
            <v>16</v>
          </cell>
          <cell r="N118" t="str">
            <v>Cadets</v>
          </cell>
          <cell r="Q118"/>
          <cell r="R118"/>
        </row>
        <row r="119">
          <cell r="A119">
            <v>109</v>
          </cell>
          <cell r="B119" t="str">
            <v>MF</v>
          </cell>
          <cell r="C119" t="str">
            <v>BRUGNON Karla</v>
          </cell>
          <cell r="D119">
            <v>37543</v>
          </cell>
          <cell r="E119" t="str">
            <v>08 Ardennes</v>
          </cell>
          <cell r="F119" t="str">
            <v>Corde</v>
          </cell>
          <cell r="G119" t="str">
            <v>Anomalie</v>
          </cell>
          <cell r="H119" t="str">
            <v>Anomalie Age / Catégorie déclarée</v>
          </cell>
          <cell r="J119"/>
          <cell r="M119">
            <v>16</v>
          </cell>
          <cell r="N119" t="str">
            <v>Cadets</v>
          </cell>
          <cell r="Q119"/>
          <cell r="R119"/>
        </row>
        <row r="120">
          <cell r="A120">
            <v>110</v>
          </cell>
          <cell r="B120" t="str">
            <v>MF</v>
          </cell>
          <cell r="E120" t="str">
            <v>10 Aube</v>
          </cell>
          <cell r="F120" t="str">
            <v>Remplaçant</v>
          </cell>
          <cell r="G120"/>
          <cell r="H120"/>
          <cell r="J120"/>
          <cell r="M120"/>
          <cell r="N120"/>
          <cell r="Q120"/>
          <cell r="R120"/>
        </row>
        <row r="121">
          <cell r="A121">
            <v>111</v>
          </cell>
          <cell r="B121" t="str">
            <v>MF</v>
          </cell>
          <cell r="C121" t="str">
            <v>SMIGOVIC Jenifer</v>
          </cell>
          <cell r="D121">
            <v>37397</v>
          </cell>
          <cell r="E121" t="str">
            <v>10 Aube</v>
          </cell>
          <cell r="F121" t="str">
            <v>PSSP</v>
          </cell>
          <cell r="G121" t="str">
            <v>Anomalie</v>
          </cell>
          <cell r="H121" t="str">
            <v>Anomalie Age / Catégorie déclarée</v>
          </cell>
          <cell r="J121"/>
          <cell r="M121">
            <v>16</v>
          </cell>
          <cell r="N121" t="str">
            <v>Cadets</v>
          </cell>
          <cell r="Q121"/>
          <cell r="R121"/>
        </row>
        <row r="122">
          <cell r="A122">
            <v>112</v>
          </cell>
          <cell r="B122" t="str">
            <v>MF</v>
          </cell>
          <cell r="C122" t="str">
            <v>GYE JACQUOT Marina</v>
          </cell>
          <cell r="D122">
            <v>37409</v>
          </cell>
          <cell r="E122" t="str">
            <v>10 Aube</v>
          </cell>
          <cell r="F122" t="str">
            <v>PSSP</v>
          </cell>
          <cell r="G122" t="str">
            <v>Anomalie</v>
          </cell>
          <cell r="H122" t="str">
            <v>Anomalie Age / Catégorie déclarée</v>
          </cell>
          <cell r="J122"/>
          <cell r="M122">
            <v>16</v>
          </cell>
          <cell r="N122" t="str">
            <v>Cadets</v>
          </cell>
          <cell r="Q122"/>
          <cell r="R122"/>
        </row>
        <row r="123">
          <cell r="A123">
            <v>113</v>
          </cell>
          <cell r="B123" t="str">
            <v>MF</v>
          </cell>
          <cell r="C123" t="str">
            <v>ALY Nadaycha</v>
          </cell>
          <cell r="D123">
            <v>37744</v>
          </cell>
          <cell r="E123" t="str">
            <v>10 Aube</v>
          </cell>
          <cell r="F123" t="str">
            <v>PSSP</v>
          </cell>
          <cell r="G123"/>
          <cell r="H123" t="str">
            <v>Catégorie OK</v>
          </cell>
          <cell r="J123"/>
          <cell r="M123">
            <v>15</v>
          </cell>
          <cell r="N123" t="str">
            <v>Minimes</v>
          </cell>
          <cell r="Q123"/>
          <cell r="R123"/>
        </row>
        <row r="124">
          <cell r="A124">
            <v>114</v>
          </cell>
          <cell r="B124" t="str">
            <v>MF</v>
          </cell>
          <cell r="C124" t="str">
            <v>PAYER Caroline</v>
          </cell>
          <cell r="D124">
            <v>37957</v>
          </cell>
          <cell r="E124" t="str">
            <v>10 Aube</v>
          </cell>
          <cell r="F124" t="str">
            <v>PSSP</v>
          </cell>
          <cell r="G124"/>
          <cell r="H124" t="str">
            <v>Catégorie OK</v>
          </cell>
          <cell r="J124"/>
          <cell r="M124">
            <v>15</v>
          </cell>
          <cell r="N124" t="str">
            <v>Minimes</v>
          </cell>
          <cell r="Q124"/>
          <cell r="R124"/>
        </row>
        <row r="125">
          <cell r="A125">
            <v>115</v>
          </cell>
          <cell r="B125" t="str">
            <v>MF</v>
          </cell>
          <cell r="C125" t="str">
            <v>ALISSANT Charlotte</v>
          </cell>
          <cell r="D125">
            <v>37650</v>
          </cell>
          <cell r="E125" t="str">
            <v>10 Aube</v>
          </cell>
          <cell r="F125" t="str">
            <v>Vitesse</v>
          </cell>
          <cell r="G125"/>
          <cell r="H125" t="str">
            <v>Catégorie OK</v>
          </cell>
          <cell r="J125"/>
          <cell r="M125">
            <v>15</v>
          </cell>
          <cell r="N125" t="str">
            <v>Minimes</v>
          </cell>
          <cell r="Q125"/>
          <cell r="R125">
            <v>1</v>
          </cell>
        </row>
        <row r="126">
          <cell r="A126">
            <v>116</v>
          </cell>
          <cell r="B126" t="str">
            <v>MF</v>
          </cell>
          <cell r="E126" t="str">
            <v>10 Aube</v>
          </cell>
          <cell r="F126" t="str">
            <v>1/2 Fond</v>
          </cell>
          <cell r="G126"/>
          <cell r="H126"/>
          <cell r="J126"/>
          <cell r="M126"/>
          <cell r="N126"/>
          <cell r="Q126"/>
          <cell r="R126"/>
        </row>
        <row r="127">
          <cell r="A127">
            <v>117</v>
          </cell>
          <cell r="B127" t="str">
            <v>MF</v>
          </cell>
          <cell r="C127" t="str">
            <v>MYCHNO Laurène</v>
          </cell>
          <cell r="D127">
            <v>37407</v>
          </cell>
          <cell r="E127" t="str">
            <v>10 Aube</v>
          </cell>
          <cell r="F127" t="str">
            <v>Poids</v>
          </cell>
          <cell r="G127" t="str">
            <v>Anomalie</v>
          </cell>
          <cell r="H127" t="str">
            <v>Anomalie Age / Catégorie déclarée</v>
          </cell>
          <cell r="J127"/>
          <cell r="M127">
            <v>16</v>
          </cell>
          <cell r="N127" t="str">
            <v>Cadets</v>
          </cell>
          <cell r="Q127"/>
          <cell r="R127"/>
        </row>
        <row r="128">
          <cell r="A128">
            <v>118</v>
          </cell>
          <cell r="B128" t="str">
            <v>MF</v>
          </cell>
          <cell r="E128" t="str">
            <v>10 Aube</v>
          </cell>
          <cell r="F128" t="str">
            <v>Hauteur</v>
          </cell>
          <cell r="G128"/>
          <cell r="H128"/>
          <cell r="J128"/>
          <cell r="M128"/>
          <cell r="N128"/>
          <cell r="Q128"/>
          <cell r="R128"/>
        </row>
        <row r="129">
          <cell r="A129">
            <v>119</v>
          </cell>
          <cell r="B129" t="str">
            <v>MF</v>
          </cell>
          <cell r="E129" t="str">
            <v>10 Aube</v>
          </cell>
          <cell r="F129" t="str">
            <v>Corde</v>
          </cell>
          <cell r="G129"/>
          <cell r="H129"/>
          <cell r="J129"/>
          <cell r="M129"/>
          <cell r="N129"/>
          <cell r="Q129"/>
          <cell r="R129"/>
        </row>
        <row r="130">
          <cell r="A130">
            <v>120</v>
          </cell>
          <cell r="B130" t="str">
            <v>MF</v>
          </cell>
          <cell r="E130" t="str">
            <v>51 Marne</v>
          </cell>
          <cell r="F130" t="str">
            <v>Remplaçant</v>
          </cell>
          <cell r="G130"/>
          <cell r="H130"/>
          <cell r="J130"/>
          <cell r="M130"/>
          <cell r="N130"/>
          <cell r="Q130"/>
          <cell r="R130"/>
        </row>
        <row r="131">
          <cell r="A131">
            <v>121</v>
          </cell>
          <cell r="B131" t="str">
            <v>MF</v>
          </cell>
          <cell r="C131" t="str">
            <v>LHOMME Kimberly</v>
          </cell>
          <cell r="D131">
            <v>37399</v>
          </cell>
          <cell r="E131" t="str">
            <v>51 Marne</v>
          </cell>
          <cell r="F131" t="str">
            <v>PSSP</v>
          </cell>
          <cell r="G131" t="str">
            <v>Anomalie</v>
          </cell>
          <cell r="H131" t="str">
            <v>Anomalie Age / Catégorie déclarée</v>
          </cell>
          <cell r="J131"/>
          <cell r="M131">
            <v>16</v>
          </cell>
          <cell r="N131" t="str">
            <v>Cadets</v>
          </cell>
          <cell r="Q131"/>
          <cell r="R131"/>
        </row>
        <row r="132">
          <cell r="A132">
            <v>122</v>
          </cell>
          <cell r="B132" t="str">
            <v>MF</v>
          </cell>
          <cell r="C132" t="str">
            <v>CAQUEUX Léa</v>
          </cell>
          <cell r="D132">
            <v>37675</v>
          </cell>
          <cell r="E132" t="str">
            <v>51 Marne</v>
          </cell>
          <cell r="F132" t="str">
            <v>PSSP</v>
          </cell>
          <cell r="G132"/>
          <cell r="H132" t="str">
            <v>Catégorie OK</v>
          </cell>
          <cell r="J132"/>
          <cell r="M132">
            <v>15</v>
          </cell>
          <cell r="N132" t="str">
            <v>Minimes</v>
          </cell>
          <cell r="Q132"/>
          <cell r="R132"/>
        </row>
        <row r="133">
          <cell r="A133">
            <v>123</v>
          </cell>
          <cell r="B133" t="str">
            <v>MF</v>
          </cell>
          <cell r="C133" t="str">
            <v>PARELLE Alexia</v>
          </cell>
          <cell r="D133">
            <v>37408</v>
          </cell>
          <cell r="E133" t="str">
            <v>51 Marne</v>
          </cell>
          <cell r="F133" t="str">
            <v>PSSP</v>
          </cell>
          <cell r="G133" t="str">
            <v>Anomalie</v>
          </cell>
          <cell r="H133" t="str">
            <v>Anomalie Age / Catégorie déclarée</v>
          </cell>
          <cell r="J133"/>
          <cell r="M133">
            <v>16</v>
          </cell>
          <cell r="N133" t="str">
            <v>Cadets</v>
          </cell>
          <cell r="Q133"/>
          <cell r="R133"/>
        </row>
        <row r="134">
          <cell r="A134">
            <v>124</v>
          </cell>
          <cell r="B134" t="str">
            <v>MF</v>
          </cell>
          <cell r="C134" t="str">
            <v>VARNEROT Manon</v>
          </cell>
          <cell r="D134">
            <v>37429</v>
          </cell>
          <cell r="E134" t="str">
            <v>51 Marne</v>
          </cell>
          <cell r="F134" t="str">
            <v>PSSP</v>
          </cell>
          <cell r="G134" t="str">
            <v>Anomalie</v>
          </cell>
          <cell r="H134" t="str">
            <v>Anomalie Age / Catégorie déclarée</v>
          </cell>
          <cell r="J134"/>
          <cell r="M134">
            <v>16</v>
          </cell>
          <cell r="N134" t="str">
            <v>Cadets</v>
          </cell>
          <cell r="Q134"/>
          <cell r="R134"/>
        </row>
        <row r="135">
          <cell r="A135">
            <v>125</v>
          </cell>
          <cell r="B135" t="str">
            <v>MF</v>
          </cell>
          <cell r="C135" t="str">
            <v>FARIGOUL Emeline</v>
          </cell>
          <cell r="D135">
            <v>37400</v>
          </cell>
          <cell r="E135" t="str">
            <v>51 Marne</v>
          </cell>
          <cell r="F135" t="str">
            <v>Vitesse</v>
          </cell>
          <cell r="G135" t="str">
            <v>Anomalie</v>
          </cell>
          <cell r="H135" t="str">
            <v>Anomalie Age / Catégorie déclarée</v>
          </cell>
          <cell r="J135"/>
          <cell r="M135">
            <v>16</v>
          </cell>
          <cell r="N135" t="str">
            <v>Cadets</v>
          </cell>
          <cell r="Q135"/>
          <cell r="R135">
            <v>1</v>
          </cell>
        </row>
        <row r="136">
          <cell r="A136">
            <v>126</v>
          </cell>
          <cell r="B136" t="str">
            <v>MF</v>
          </cell>
          <cell r="C136" t="str">
            <v>ROBERT Elise</v>
          </cell>
          <cell r="D136">
            <v>37568</v>
          </cell>
          <cell r="E136" t="str">
            <v>51 Marne</v>
          </cell>
          <cell r="F136" t="str">
            <v>1/2 Fond</v>
          </cell>
          <cell r="G136" t="str">
            <v>Anomalie</v>
          </cell>
          <cell r="H136" t="str">
            <v>Anomalie Age / Catégorie déclarée</v>
          </cell>
          <cell r="J136"/>
          <cell r="M136">
            <v>16</v>
          </cell>
          <cell r="N136" t="str">
            <v>Cadets</v>
          </cell>
          <cell r="Q136"/>
          <cell r="R136"/>
        </row>
        <row r="137">
          <cell r="A137">
            <v>127</v>
          </cell>
          <cell r="B137" t="str">
            <v>MF</v>
          </cell>
          <cell r="C137" t="str">
            <v>CORNILLIER Léa-Colettaelle</v>
          </cell>
          <cell r="D137">
            <v>37376</v>
          </cell>
          <cell r="E137" t="str">
            <v>51 Marne</v>
          </cell>
          <cell r="F137" t="str">
            <v>Poids</v>
          </cell>
          <cell r="G137" t="str">
            <v>Anomalie</v>
          </cell>
          <cell r="H137" t="str">
            <v>Anomalie Age / Catégorie déclarée</v>
          </cell>
          <cell r="J137"/>
          <cell r="M137">
            <v>16</v>
          </cell>
          <cell r="N137" t="str">
            <v>Cadets</v>
          </cell>
          <cell r="Q137"/>
          <cell r="R137"/>
        </row>
        <row r="138">
          <cell r="A138">
            <v>128</v>
          </cell>
          <cell r="B138" t="str">
            <v>MF</v>
          </cell>
          <cell r="C138" t="str">
            <v>WUIBOUT Juline</v>
          </cell>
          <cell r="D138">
            <v>37658</v>
          </cell>
          <cell r="E138" t="str">
            <v>51 Marne</v>
          </cell>
          <cell r="F138" t="str">
            <v>Hauteur</v>
          </cell>
          <cell r="G138"/>
          <cell r="H138" t="str">
            <v>Catégorie OK</v>
          </cell>
          <cell r="J138"/>
          <cell r="M138">
            <v>15</v>
          </cell>
          <cell r="N138" t="str">
            <v>Minimes</v>
          </cell>
          <cell r="Q138"/>
          <cell r="R138"/>
        </row>
        <row r="139">
          <cell r="A139">
            <v>129</v>
          </cell>
          <cell r="B139" t="str">
            <v>MF</v>
          </cell>
          <cell r="C139" t="str">
            <v>DARRAS Clarisse</v>
          </cell>
          <cell r="D139">
            <v>37858</v>
          </cell>
          <cell r="E139" t="str">
            <v>51 Marne</v>
          </cell>
          <cell r="F139" t="str">
            <v>Corde</v>
          </cell>
          <cell r="G139"/>
          <cell r="H139" t="str">
            <v>Catégorie OK</v>
          </cell>
          <cell r="J139"/>
          <cell r="M139">
            <v>15</v>
          </cell>
          <cell r="N139" t="str">
            <v>Minimes</v>
          </cell>
          <cell r="Q139"/>
          <cell r="R139"/>
        </row>
        <row r="140">
          <cell r="A140">
            <v>130</v>
          </cell>
          <cell r="B140" t="str">
            <v>MF</v>
          </cell>
          <cell r="E140" t="str">
            <v>52 Haute Marne</v>
          </cell>
          <cell r="F140" t="str">
            <v>Remplaçant</v>
          </cell>
          <cell r="G140"/>
          <cell r="H140"/>
          <cell r="J140"/>
          <cell r="M140"/>
          <cell r="N140"/>
          <cell r="Q140"/>
          <cell r="R140"/>
        </row>
        <row r="141">
          <cell r="A141">
            <v>131</v>
          </cell>
          <cell r="B141" t="str">
            <v>MF</v>
          </cell>
          <cell r="C141" t="str">
            <v>MARIE Anaïs</v>
          </cell>
          <cell r="D141">
            <v>37822</v>
          </cell>
          <cell r="E141" t="str">
            <v>52 Haute Marne</v>
          </cell>
          <cell r="F141" t="str">
            <v>PSSP</v>
          </cell>
          <cell r="G141"/>
          <cell r="H141" t="str">
            <v>Catégorie OK</v>
          </cell>
          <cell r="J141"/>
          <cell r="M141">
            <v>15</v>
          </cell>
          <cell r="N141" t="str">
            <v>Minimes</v>
          </cell>
          <cell r="Q141"/>
          <cell r="R141"/>
        </row>
        <row r="142">
          <cell r="A142">
            <v>132</v>
          </cell>
          <cell r="B142" t="str">
            <v>MF</v>
          </cell>
          <cell r="C142" t="str">
            <v>COQUELIN Vanessa</v>
          </cell>
          <cell r="D142">
            <v>37825</v>
          </cell>
          <cell r="E142" t="str">
            <v>52 Haute Marne</v>
          </cell>
          <cell r="F142" t="str">
            <v>PSSP</v>
          </cell>
          <cell r="G142"/>
          <cell r="H142" t="str">
            <v>Catégorie OK</v>
          </cell>
          <cell r="J142"/>
          <cell r="M142">
            <v>15</v>
          </cell>
          <cell r="N142" t="str">
            <v>Minimes</v>
          </cell>
          <cell r="Q142"/>
          <cell r="R142"/>
        </row>
        <row r="143">
          <cell r="A143">
            <v>133</v>
          </cell>
          <cell r="B143" t="str">
            <v>MF</v>
          </cell>
          <cell r="C143" t="str">
            <v>FRANTZ Léa</v>
          </cell>
          <cell r="D143">
            <v>37707</v>
          </cell>
          <cell r="E143" t="str">
            <v>52 Haute Marne</v>
          </cell>
          <cell r="F143" t="str">
            <v>PSSP</v>
          </cell>
          <cell r="G143"/>
          <cell r="H143" t="str">
            <v>Catégorie OK</v>
          </cell>
          <cell r="J143"/>
          <cell r="M143">
            <v>15</v>
          </cell>
          <cell r="N143" t="str">
            <v>Minimes</v>
          </cell>
          <cell r="Q143"/>
          <cell r="R143"/>
        </row>
        <row r="144">
          <cell r="A144">
            <v>134</v>
          </cell>
          <cell r="B144" t="str">
            <v>MF</v>
          </cell>
          <cell r="C144" t="str">
            <v>REVOCATO Carolyne</v>
          </cell>
          <cell r="D144">
            <v>37301</v>
          </cell>
          <cell r="E144" t="str">
            <v>52 Haute Marne</v>
          </cell>
          <cell r="F144" t="str">
            <v>PSSP</v>
          </cell>
          <cell r="G144" t="str">
            <v>Anomalie</v>
          </cell>
          <cell r="H144" t="str">
            <v>Anomalie Age / Catégorie déclarée</v>
          </cell>
          <cell r="J144"/>
          <cell r="M144">
            <v>16</v>
          </cell>
          <cell r="N144" t="str">
            <v>Cadets</v>
          </cell>
          <cell r="Q144"/>
          <cell r="R144"/>
        </row>
        <row r="145">
          <cell r="A145">
            <v>135</v>
          </cell>
          <cell r="B145" t="str">
            <v>MF</v>
          </cell>
          <cell r="C145" t="str">
            <v>GALLOIS Marion</v>
          </cell>
          <cell r="D145">
            <v>37333</v>
          </cell>
          <cell r="E145" t="str">
            <v>52 Haute Marne</v>
          </cell>
          <cell r="F145" t="str">
            <v>Vitesse</v>
          </cell>
          <cell r="G145" t="str">
            <v>Anomalie</v>
          </cell>
          <cell r="H145" t="str">
            <v>Anomalie Age / Catégorie déclarée</v>
          </cell>
          <cell r="J145"/>
          <cell r="M145">
            <v>16</v>
          </cell>
          <cell r="N145" t="str">
            <v>Cadets</v>
          </cell>
          <cell r="Q145"/>
          <cell r="R145">
            <v>1</v>
          </cell>
        </row>
        <row r="146">
          <cell r="A146">
            <v>136</v>
          </cell>
          <cell r="B146" t="str">
            <v>MF</v>
          </cell>
          <cell r="C146" t="str">
            <v>GODARD Amandine</v>
          </cell>
          <cell r="D146">
            <v>37568</v>
          </cell>
          <cell r="E146" t="str">
            <v>52 Haute Marne</v>
          </cell>
          <cell r="F146" t="str">
            <v>1/2 Fond</v>
          </cell>
          <cell r="G146" t="str">
            <v>Anomalie</v>
          </cell>
          <cell r="H146" t="str">
            <v>Anomalie Age / Catégorie déclarée</v>
          </cell>
          <cell r="J146"/>
          <cell r="M146">
            <v>16</v>
          </cell>
          <cell r="N146" t="str">
            <v>Cadets</v>
          </cell>
          <cell r="Q146"/>
          <cell r="R146"/>
        </row>
        <row r="147">
          <cell r="A147">
            <v>137</v>
          </cell>
          <cell r="B147" t="str">
            <v>MF</v>
          </cell>
          <cell r="C147" t="str">
            <v>MICHELOT Mathilde</v>
          </cell>
          <cell r="D147">
            <v>37517</v>
          </cell>
          <cell r="E147" t="str">
            <v>52 Haute Marne</v>
          </cell>
          <cell r="F147" t="str">
            <v>Poids</v>
          </cell>
          <cell r="G147" t="str">
            <v>Anomalie</v>
          </cell>
          <cell r="H147" t="str">
            <v>Anomalie Age / Catégorie déclarée</v>
          </cell>
          <cell r="J147"/>
          <cell r="M147">
            <v>16</v>
          </cell>
          <cell r="N147" t="str">
            <v>Cadets</v>
          </cell>
          <cell r="Q147"/>
          <cell r="R147"/>
        </row>
        <row r="148">
          <cell r="A148">
            <v>138</v>
          </cell>
          <cell r="B148" t="str">
            <v>MF</v>
          </cell>
          <cell r="C148" t="str">
            <v>CURTIS Ester</v>
          </cell>
          <cell r="D148">
            <v>37723</v>
          </cell>
          <cell r="E148" t="str">
            <v>52 Haute Marne</v>
          </cell>
          <cell r="F148" t="str">
            <v>Hauteur</v>
          </cell>
          <cell r="G148"/>
          <cell r="H148" t="str">
            <v>Catégorie OK</v>
          </cell>
          <cell r="J148"/>
          <cell r="M148">
            <v>15</v>
          </cell>
          <cell r="N148" t="str">
            <v>Minimes</v>
          </cell>
          <cell r="Q148"/>
          <cell r="R148"/>
        </row>
        <row r="149">
          <cell r="A149">
            <v>139</v>
          </cell>
          <cell r="B149" t="str">
            <v>MF</v>
          </cell>
          <cell r="C149" t="str">
            <v>LEMAIRE  Manon</v>
          </cell>
          <cell r="D149">
            <v>37601</v>
          </cell>
          <cell r="E149" t="str">
            <v>52 Haute Marne</v>
          </cell>
          <cell r="F149" t="str">
            <v>Corde</v>
          </cell>
          <cell r="G149" t="str">
            <v>Anomalie</v>
          </cell>
          <cell r="H149" t="str">
            <v>Anomalie Age / Catégorie déclarée</v>
          </cell>
          <cell r="J149"/>
          <cell r="M149">
            <v>16</v>
          </cell>
          <cell r="N149" t="str">
            <v>Cadets</v>
          </cell>
          <cell r="Q149"/>
          <cell r="R149"/>
        </row>
        <row r="150">
          <cell r="A150">
            <v>140</v>
          </cell>
          <cell r="B150" t="str">
            <v>MF</v>
          </cell>
          <cell r="E150" t="str">
            <v>54 Meurthe et Moselle</v>
          </cell>
          <cell r="F150" t="str">
            <v>Remplaçant</v>
          </cell>
          <cell r="G150"/>
          <cell r="H150"/>
          <cell r="J150"/>
          <cell r="M150"/>
          <cell r="N150"/>
          <cell r="Q150"/>
          <cell r="R150"/>
        </row>
        <row r="151">
          <cell r="A151">
            <v>141</v>
          </cell>
          <cell r="B151" t="str">
            <v>MF</v>
          </cell>
          <cell r="C151" t="str">
            <v>TOUSSAINT Maelys</v>
          </cell>
          <cell r="D151">
            <v>37568</v>
          </cell>
          <cell r="E151" t="str">
            <v>54 Meurthe et Moselle</v>
          </cell>
          <cell r="F151" t="str">
            <v>PSSP</v>
          </cell>
          <cell r="G151" t="str">
            <v>Anomalie</v>
          </cell>
          <cell r="H151" t="str">
            <v>Anomalie Age / Catégorie déclarée</v>
          </cell>
          <cell r="J151"/>
          <cell r="M151">
            <v>16</v>
          </cell>
          <cell r="N151" t="str">
            <v>Cadets</v>
          </cell>
          <cell r="Q151"/>
          <cell r="R151"/>
        </row>
        <row r="152">
          <cell r="A152">
            <v>142</v>
          </cell>
          <cell r="B152" t="str">
            <v>MF</v>
          </cell>
          <cell r="C152" t="str">
            <v>MAST Léa</v>
          </cell>
          <cell r="D152">
            <v>37637</v>
          </cell>
          <cell r="E152" t="str">
            <v>54 Meurthe et Moselle</v>
          </cell>
          <cell r="F152" t="str">
            <v>PSSP</v>
          </cell>
          <cell r="G152"/>
          <cell r="H152" t="str">
            <v>Catégorie OK</v>
          </cell>
          <cell r="J152"/>
          <cell r="M152">
            <v>15</v>
          </cell>
          <cell r="N152" t="str">
            <v>Minimes</v>
          </cell>
          <cell r="Q152"/>
          <cell r="R152"/>
        </row>
        <row r="153">
          <cell r="A153">
            <v>143</v>
          </cell>
          <cell r="B153" t="str">
            <v>MF</v>
          </cell>
          <cell r="C153" t="str">
            <v>BOURGEOIS Yona</v>
          </cell>
          <cell r="D153">
            <v>37298</v>
          </cell>
          <cell r="E153" t="str">
            <v>54 Meurthe et Moselle</v>
          </cell>
          <cell r="F153" t="str">
            <v>PSSP</v>
          </cell>
          <cell r="G153" t="str">
            <v>Anomalie</v>
          </cell>
          <cell r="H153" t="str">
            <v>Anomalie Age / Catégorie déclarée</v>
          </cell>
          <cell r="J153"/>
          <cell r="M153">
            <v>16</v>
          </cell>
          <cell r="N153" t="str">
            <v>Cadets</v>
          </cell>
          <cell r="Q153"/>
          <cell r="R153"/>
        </row>
        <row r="154">
          <cell r="A154">
            <v>144</v>
          </cell>
          <cell r="B154" t="str">
            <v>MF</v>
          </cell>
          <cell r="C154" t="str">
            <v>DAILLY Pauline</v>
          </cell>
          <cell r="D154">
            <v>37440</v>
          </cell>
          <cell r="E154" t="str">
            <v>54 Meurthe et Moselle</v>
          </cell>
          <cell r="F154" t="str">
            <v>PSSP</v>
          </cell>
          <cell r="G154" t="str">
            <v>Anomalie</v>
          </cell>
          <cell r="H154" t="str">
            <v>Anomalie Age / Catégorie déclarée</v>
          </cell>
          <cell r="J154"/>
          <cell r="M154">
            <v>16</v>
          </cell>
          <cell r="N154" t="str">
            <v>Cadets</v>
          </cell>
          <cell r="Q154"/>
          <cell r="R154"/>
        </row>
        <row r="155">
          <cell r="A155">
            <v>145</v>
          </cell>
          <cell r="B155" t="str">
            <v>MF</v>
          </cell>
          <cell r="C155" t="str">
            <v>SLAVIERO Charlotte</v>
          </cell>
          <cell r="D155">
            <v>37356</v>
          </cell>
          <cell r="E155" t="str">
            <v>54 Meurthe et Moselle</v>
          </cell>
          <cell r="F155" t="str">
            <v>Vitesse</v>
          </cell>
          <cell r="G155" t="str">
            <v>Anomalie</v>
          </cell>
          <cell r="H155" t="str">
            <v>Anomalie Age / Catégorie déclarée</v>
          </cell>
          <cell r="J155"/>
          <cell r="M155">
            <v>16</v>
          </cell>
          <cell r="N155" t="str">
            <v>Cadets</v>
          </cell>
          <cell r="Q155"/>
          <cell r="R155">
            <v>1</v>
          </cell>
        </row>
        <row r="156">
          <cell r="A156">
            <v>146</v>
          </cell>
          <cell r="B156" t="str">
            <v>MF</v>
          </cell>
          <cell r="C156" t="str">
            <v>GODDERIS Alicia</v>
          </cell>
          <cell r="D156">
            <v>37564</v>
          </cell>
          <cell r="E156" t="str">
            <v>54 Meurthe et Moselle</v>
          </cell>
          <cell r="F156" t="str">
            <v>1/2 Fond</v>
          </cell>
          <cell r="G156" t="str">
            <v>Anomalie</v>
          </cell>
          <cell r="H156" t="str">
            <v>Anomalie Age / Catégorie déclarée</v>
          </cell>
          <cell r="J156"/>
          <cell r="M156">
            <v>16</v>
          </cell>
          <cell r="N156" t="str">
            <v>Cadets</v>
          </cell>
          <cell r="Q156"/>
          <cell r="R156"/>
        </row>
        <row r="157">
          <cell r="A157">
            <v>147</v>
          </cell>
          <cell r="B157" t="str">
            <v>MF</v>
          </cell>
          <cell r="C157" t="str">
            <v>CASTANIE Camilia</v>
          </cell>
          <cell r="D157">
            <v>37602</v>
          </cell>
          <cell r="E157" t="str">
            <v>54 Meurthe et Moselle</v>
          </cell>
          <cell r="F157" t="str">
            <v>Poids</v>
          </cell>
          <cell r="G157" t="str">
            <v>Anomalie</v>
          </cell>
          <cell r="H157" t="str">
            <v>Anomalie Age / Catégorie déclarée</v>
          </cell>
          <cell r="J157"/>
          <cell r="M157">
            <v>16</v>
          </cell>
          <cell r="N157" t="str">
            <v>Cadets</v>
          </cell>
          <cell r="Q157"/>
          <cell r="R157"/>
        </row>
        <row r="158">
          <cell r="A158">
            <v>148</v>
          </cell>
          <cell r="B158" t="str">
            <v>MF</v>
          </cell>
          <cell r="C158" t="str">
            <v>DEHAFFREINGUE Emilie</v>
          </cell>
          <cell r="D158">
            <v>37579</v>
          </cell>
          <cell r="E158" t="str">
            <v>54 Meurthe et Moselle</v>
          </cell>
          <cell r="F158" t="str">
            <v>Hauteur</v>
          </cell>
          <cell r="G158" t="str">
            <v>Anomalie</v>
          </cell>
          <cell r="H158" t="str">
            <v>Anomalie Age / Catégorie déclarée</v>
          </cell>
          <cell r="J158"/>
          <cell r="M158">
            <v>16</v>
          </cell>
          <cell r="N158" t="str">
            <v>Cadets</v>
          </cell>
          <cell r="Q158"/>
          <cell r="R158"/>
        </row>
        <row r="159">
          <cell r="A159">
            <v>149</v>
          </cell>
          <cell r="B159" t="str">
            <v>MF</v>
          </cell>
          <cell r="C159" t="str">
            <v>BOURZEIX Axelle</v>
          </cell>
          <cell r="D159">
            <v>37415</v>
          </cell>
          <cell r="E159" t="str">
            <v>54 Meurthe et Moselle</v>
          </cell>
          <cell r="F159" t="str">
            <v>Corde</v>
          </cell>
          <cell r="G159" t="str">
            <v>Anomalie</v>
          </cell>
          <cell r="H159" t="str">
            <v>Anomalie Age / Catégorie déclarée</v>
          </cell>
          <cell r="J159"/>
          <cell r="M159">
            <v>16</v>
          </cell>
          <cell r="N159" t="str">
            <v>Cadets</v>
          </cell>
          <cell r="Q159"/>
          <cell r="R159"/>
        </row>
        <row r="160">
          <cell r="A160">
            <v>150</v>
          </cell>
          <cell r="B160" t="str">
            <v>MF</v>
          </cell>
          <cell r="E160" t="str">
            <v>55 Meuse</v>
          </cell>
          <cell r="F160" t="str">
            <v>Remplaçant</v>
          </cell>
          <cell r="G160"/>
          <cell r="H160"/>
          <cell r="J160"/>
          <cell r="M160"/>
          <cell r="N160"/>
          <cell r="Q160"/>
          <cell r="R160"/>
        </row>
        <row r="161">
          <cell r="A161">
            <v>151</v>
          </cell>
          <cell r="B161" t="str">
            <v>MF</v>
          </cell>
          <cell r="E161" t="str">
            <v>55 Meuse</v>
          </cell>
          <cell r="F161" t="str">
            <v>PSSP</v>
          </cell>
          <cell r="G161"/>
          <cell r="H161"/>
          <cell r="J161"/>
          <cell r="M161"/>
          <cell r="N161"/>
          <cell r="Q161"/>
          <cell r="R161"/>
        </row>
        <row r="162">
          <cell r="A162">
            <v>152</v>
          </cell>
          <cell r="B162" t="str">
            <v>MF</v>
          </cell>
          <cell r="E162" t="str">
            <v>55 Meuse</v>
          </cell>
          <cell r="F162" t="str">
            <v>PSSP</v>
          </cell>
          <cell r="G162"/>
          <cell r="H162"/>
          <cell r="J162"/>
          <cell r="M162"/>
          <cell r="N162"/>
          <cell r="Q162"/>
          <cell r="R162"/>
        </row>
        <row r="163">
          <cell r="A163">
            <v>153</v>
          </cell>
          <cell r="B163" t="str">
            <v>MF</v>
          </cell>
          <cell r="E163" t="str">
            <v>55 Meuse</v>
          </cell>
          <cell r="F163" t="str">
            <v>PSSP</v>
          </cell>
          <cell r="G163"/>
          <cell r="H163"/>
          <cell r="J163"/>
          <cell r="M163"/>
          <cell r="N163"/>
          <cell r="Q163"/>
          <cell r="R163"/>
        </row>
        <row r="164">
          <cell r="A164">
            <v>154</v>
          </cell>
          <cell r="B164" t="str">
            <v>MF</v>
          </cell>
          <cell r="E164" t="str">
            <v>55 Meuse</v>
          </cell>
          <cell r="F164" t="str">
            <v>PSSP</v>
          </cell>
          <cell r="G164"/>
          <cell r="H164"/>
          <cell r="J164"/>
          <cell r="M164"/>
          <cell r="N164"/>
          <cell r="Q164"/>
          <cell r="R164"/>
        </row>
        <row r="165">
          <cell r="A165">
            <v>155</v>
          </cell>
          <cell r="B165" t="str">
            <v>MF</v>
          </cell>
          <cell r="C165" t="str">
            <v>DOURY Melissa</v>
          </cell>
          <cell r="D165">
            <v>37763</v>
          </cell>
          <cell r="E165" t="str">
            <v>55 Meuse</v>
          </cell>
          <cell r="F165" t="str">
            <v>Vitesse</v>
          </cell>
          <cell r="G165"/>
          <cell r="H165" t="str">
            <v>Catégorie OK</v>
          </cell>
          <cell r="J165"/>
          <cell r="M165">
            <v>15</v>
          </cell>
          <cell r="N165" t="str">
            <v>Minimes</v>
          </cell>
          <cell r="Q165"/>
          <cell r="R165">
            <v>1</v>
          </cell>
        </row>
        <row r="166">
          <cell r="A166">
            <v>156</v>
          </cell>
          <cell r="B166" t="str">
            <v>MF</v>
          </cell>
          <cell r="C166" t="str">
            <v>AUBRY Capucine</v>
          </cell>
          <cell r="D166">
            <v>37277</v>
          </cell>
          <cell r="E166" t="str">
            <v>55 Meuse</v>
          </cell>
          <cell r="F166" t="str">
            <v>1/2 Fond</v>
          </cell>
          <cell r="G166" t="str">
            <v>Anomalie</v>
          </cell>
          <cell r="H166" t="str">
            <v>Anomalie Age / Catégorie déclarée</v>
          </cell>
          <cell r="J166"/>
          <cell r="M166">
            <v>16</v>
          </cell>
          <cell r="N166" t="str">
            <v>Cadets</v>
          </cell>
          <cell r="Q166"/>
          <cell r="R166"/>
        </row>
        <row r="167">
          <cell r="A167">
            <v>157</v>
          </cell>
          <cell r="B167" t="str">
            <v>MF</v>
          </cell>
          <cell r="C167" t="str">
            <v>SONNETTE  Gwennais</v>
          </cell>
          <cell r="D167">
            <v>37728</v>
          </cell>
          <cell r="E167" t="str">
            <v>55 Meuse</v>
          </cell>
          <cell r="F167" t="str">
            <v>Poids</v>
          </cell>
          <cell r="G167"/>
          <cell r="H167" t="str">
            <v>Catégorie OK</v>
          </cell>
          <cell r="J167"/>
          <cell r="M167">
            <v>15</v>
          </cell>
          <cell r="N167" t="str">
            <v>Minimes</v>
          </cell>
          <cell r="Q167"/>
          <cell r="R167"/>
        </row>
        <row r="168">
          <cell r="A168">
            <v>158</v>
          </cell>
          <cell r="B168" t="str">
            <v>MF</v>
          </cell>
          <cell r="E168" t="str">
            <v>55 Meuse</v>
          </cell>
          <cell r="F168" t="str">
            <v>Hauteur</v>
          </cell>
          <cell r="G168"/>
          <cell r="H168"/>
          <cell r="J168"/>
          <cell r="M168"/>
          <cell r="N168"/>
          <cell r="Q168"/>
          <cell r="R168"/>
        </row>
        <row r="169">
          <cell r="A169">
            <v>159</v>
          </cell>
          <cell r="B169" t="str">
            <v>MF</v>
          </cell>
          <cell r="E169" t="str">
            <v>55 Meuse</v>
          </cell>
          <cell r="F169" t="str">
            <v>Corde</v>
          </cell>
          <cell r="G169"/>
          <cell r="H169"/>
          <cell r="J169"/>
          <cell r="M169"/>
          <cell r="N169"/>
          <cell r="Q169"/>
          <cell r="R169"/>
        </row>
        <row r="170">
          <cell r="A170">
            <v>160</v>
          </cell>
          <cell r="B170" t="str">
            <v>MF</v>
          </cell>
          <cell r="E170" t="str">
            <v>57 Moselle</v>
          </cell>
          <cell r="F170" t="str">
            <v>Remplaçant</v>
          </cell>
          <cell r="G170"/>
          <cell r="H170"/>
          <cell r="J170"/>
          <cell r="M170"/>
          <cell r="N170"/>
          <cell r="Q170"/>
          <cell r="R170"/>
        </row>
        <row r="171">
          <cell r="A171">
            <v>161</v>
          </cell>
          <cell r="B171" t="str">
            <v>MF</v>
          </cell>
          <cell r="C171" t="str">
            <v>HALLER Léa</v>
          </cell>
          <cell r="D171">
            <v>37347</v>
          </cell>
          <cell r="E171" t="str">
            <v>57 Moselle</v>
          </cell>
          <cell r="F171" t="str">
            <v>PSSP</v>
          </cell>
          <cell r="G171" t="str">
            <v>Anomalie</v>
          </cell>
          <cell r="H171" t="str">
            <v>Anomalie Age / Catégorie déclarée</v>
          </cell>
          <cell r="J171"/>
          <cell r="M171">
            <v>16</v>
          </cell>
          <cell r="N171" t="str">
            <v>Cadets</v>
          </cell>
          <cell r="Q171"/>
          <cell r="R171"/>
        </row>
        <row r="172">
          <cell r="A172">
            <v>162</v>
          </cell>
          <cell r="B172" t="str">
            <v>MF</v>
          </cell>
          <cell r="C172" t="str">
            <v>GROUTSCH Margot</v>
          </cell>
          <cell r="D172">
            <v>37537</v>
          </cell>
          <cell r="E172" t="str">
            <v>57 Moselle</v>
          </cell>
          <cell r="F172" t="str">
            <v>PSSP</v>
          </cell>
          <cell r="G172" t="str">
            <v>Anomalie</v>
          </cell>
          <cell r="H172" t="str">
            <v>Anomalie Age / Catégorie déclarée</v>
          </cell>
          <cell r="J172"/>
          <cell r="M172">
            <v>16</v>
          </cell>
          <cell r="N172" t="str">
            <v>Cadets</v>
          </cell>
          <cell r="Q172"/>
          <cell r="R172"/>
        </row>
        <row r="173">
          <cell r="A173">
            <v>163</v>
          </cell>
          <cell r="B173" t="str">
            <v>MF</v>
          </cell>
          <cell r="C173" t="str">
            <v>CHARPENTIER Ombeline</v>
          </cell>
          <cell r="D173">
            <v>37620</v>
          </cell>
          <cell r="E173" t="str">
            <v>57 Moselle</v>
          </cell>
          <cell r="F173" t="str">
            <v>PSSP</v>
          </cell>
          <cell r="G173" t="str">
            <v>Anomalie</v>
          </cell>
          <cell r="H173" t="str">
            <v>Anomalie Age / Catégorie déclarée</v>
          </cell>
          <cell r="J173"/>
          <cell r="M173">
            <v>16</v>
          </cell>
          <cell r="N173" t="str">
            <v>Cadets</v>
          </cell>
          <cell r="Q173"/>
          <cell r="R173"/>
        </row>
        <row r="174">
          <cell r="A174">
            <v>164</v>
          </cell>
          <cell r="B174" t="str">
            <v>MF</v>
          </cell>
          <cell r="C174" t="str">
            <v>VUILLAUME  Camille</v>
          </cell>
          <cell r="D174">
            <v>37985</v>
          </cell>
          <cell r="E174" t="str">
            <v>57 Moselle</v>
          </cell>
          <cell r="F174" t="str">
            <v>PSSP</v>
          </cell>
          <cell r="G174"/>
          <cell r="H174" t="str">
            <v>Catégorie OK</v>
          </cell>
          <cell r="J174"/>
          <cell r="M174">
            <v>15</v>
          </cell>
          <cell r="N174" t="str">
            <v>Minimes</v>
          </cell>
          <cell r="Q174"/>
          <cell r="R174"/>
        </row>
        <row r="175">
          <cell r="A175">
            <v>165</v>
          </cell>
          <cell r="B175" t="str">
            <v>MF</v>
          </cell>
          <cell r="C175" t="str">
            <v>PETRIQUE Tifaine</v>
          </cell>
          <cell r="D175">
            <v>37638</v>
          </cell>
          <cell r="E175" t="str">
            <v>57 Moselle</v>
          </cell>
          <cell r="F175" t="str">
            <v>Vitesse</v>
          </cell>
          <cell r="G175"/>
          <cell r="H175" t="str">
            <v>Catégorie OK</v>
          </cell>
          <cell r="J175"/>
          <cell r="M175">
            <v>15</v>
          </cell>
          <cell r="N175" t="str">
            <v>Minimes</v>
          </cell>
          <cell r="Q175"/>
          <cell r="R175">
            <v>1</v>
          </cell>
        </row>
        <row r="176">
          <cell r="A176">
            <v>166</v>
          </cell>
          <cell r="B176" t="str">
            <v>MF</v>
          </cell>
          <cell r="C176" t="str">
            <v>LEBLANC  Asia</v>
          </cell>
          <cell r="D176">
            <v>37748</v>
          </cell>
          <cell r="E176" t="str">
            <v>57 Moselle</v>
          </cell>
          <cell r="F176" t="str">
            <v>1/2 Fond</v>
          </cell>
          <cell r="G176"/>
          <cell r="H176" t="str">
            <v>Catégorie OK</v>
          </cell>
          <cell r="J176"/>
          <cell r="M176">
            <v>15</v>
          </cell>
          <cell r="N176" t="str">
            <v>Minimes</v>
          </cell>
          <cell r="Q176"/>
          <cell r="R176"/>
        </row>
        <row r="177">
          <cell r="A177">
            <v>167</v>
          </cell>
          <cell r="B177" t="str">
            <v>MF</v>
          </cell>
          <cell r="C177" t="str">
            <v>AFIF Margaux</v>
          </cell>
          <cell r="D177">
            <v>37843</v>
          </cell>
          <cell r="E177" t="str">
            <v>57 Moselle</v>
          </cell>
          <cell r="F177" t="str">
            <v>Poids</v>
          </cell>
          <cell r="G177"/>
          <cell r="H177" t="str">
            <v>Catégorie OK</v>
          </cell>
          <cell r="J177"/>
          <cell r="M177">
            <v>15</v>
          </cell>
          <cell r="N177" t="str">
            <v>Minimes</v>
          </cell>
          <cell r="Q177"/>
          <cell r="R177"/>
        </row>
        <row r="178">
          <cell r="A178">
            <v>168</v>
          </cell>
          <cell r="B178" t="str">
            <v>MF</v>
          </cell>
          <cell r="C178" t="str">
            <v>WACK Lucie</v>
          </cell>
          <cell r="D178">
            <v>37505</v>
          </cell>
          <cell r="E178" t="str">
            <v>57 Moselle</v>
          </cell>
          <cell r="F178" t="str">
            <v>Hauteur</v>
          </cell>
          <cell r="G178" t="str">
            <v>Anomalie</v>
          </cell>
          <cell r="H178" t="str">
            <v>Anomalie Age / Catégorie déclarée</v>
          </cell>
          <cell r="J178"/>
          <cell r="M178">
            <v>16</v>
          </cell>
          <cell r="N178" t="str">
            <v>Cadets</v>
          </cell>
          <cell r="Q178"/>
          <cell r="R178"/>
        </row>
        <row r="179">
          <cell r="A179">
            <v>169</v>
          </cell>
          <cell r="B179" t="str">
            <v>MF</v>
          </cell>
          <cell r="C179" t="str">
            <v>DELPLANCKE Camille</v>
          </cell>
          <cell r="D179">
            <v>37701</v>
          </cell>
          <cell r="E179" t="str">
            <v>57 Moselle</v>
          </cell>
          <cell r="F179" t="str">
            <v>Corde</v>
          </cell>
          <cell r="G179"/>
          <cell r="H179" t="str">
            <v>Catégorie OK</v>
          </cell>
          <cell r="J179"/>
          <cell r="M179">
            <v>15</v>
          </cell>
          <cell r="N179" t="str">
            <v>Minimes</v>
          </cell>
          <cell r="Q179"/>
          <cell r="R179"/>
        </row>
        <row r="180">
          <cell r="A180">
            <v>170</v>
          </cell>
          <cell r="B180" t="str">
            <v>MF</v>
          </cell>
          <cell r="C180" t="str">
            <v>BACH Laurine</v>
          </cell>
          <cell r="D180">
            <v>37498</v>
          </cell>
          <cell r="E180" t="str">
            <v>67 Bas Rhin</v>
          </cell>
          <cell r="F180" t="str">
            <v>Remplaçant</v>
          </cell>
          <cell r="G180" t="str">
            <v>Anomalie</v>
          </cell>
          <cell r="H180" t="str">
            <v>Anomalie Age / Catégorie déclarée</v>
          </cell>
          <cell r="J180"/>
          <cell r="M180">
            <v>16</v>
          </cell>
          <cell r="N180" t="str">
            <v>Cadets</v>
          </cell>
          <cell r="Q180">
            <v>1</v>
          </cell>
          <cell r="R180"/>
        </row>
        <row r="181">
          <cell r="A181">
            <v>171</v>
          </cell>
          <cell r="B181" t="str">
            <v>MF</v>
          </cell>
          <cell r="C181" t="str">
            <v xml:space="preserve">HAEMMERLE Joséphine </v>
          </cell>
          <cell r="D181">
            <v>37287</v>
          </cell>
          <cell r="E181" t="str">
            <v>67 Bas Rhin</v>
          </cell>
          <cell r="F181" t="str">
            <v>PSSP</v>
          </cell>
          <cell r="G181" t="str">
            <v>Anomalie</v>
          </cell>
          <cell r="H181" t="str">
            <v>Anomalie Age / Catégorie déclarée</v>
          </cell>
          <cell r="J181"/>
          <cell r="M181">
            <v>16</v>
          </cell>
          <cell r="N181" t="str">
            <v>Cadets</v>
          </cell>
          <cell r="Q181"/>
          <cell r="R181"/>
        </row>
        <row r="182">
          <cell r="A182">
            <v>172</v>
          </cell>
          <cell r="B182" t="str">
            <v>MF</v>
          </cell>
          <cell r="C182" t="str">
            <v xml:space="preserve">FRITSCH  Romane </v>
          </cell>
          <cell r="D182">
            <v>37805</v>
          </cell>
          <cell r="E182" t="str">
            <v>67 Bas Rhin</v>
          </cell>
          <cell r="F182" t="str">
            <v>PSSP</v>
          </cell>
          <cell r="G182"/>
          <cell r="H182" t="str">
            <v>Catégorie OK</v>
          </cell>
          <cell r="J182"/>
          <cell r="M182">
            <v>15</v>
          </cell>
          <cell r="N182" t="str">
            <v>Minimes</v>
          </cell>
          <cell r="Q182"/>
          <cell r="R182"/>
        </row>
        <row r="183">
          <cell r="A183">
            <v>173</v>
          </cell>
          <cell r="B183" t="str">
            <v>MF</v>
          </cell>
          <cell r="C183" t="str">
            <v xml:space="preserve">AESCHELMANN Diane </v>
          </cell>
          <cell r="D183">
            <v>37514</v>
          </cell>
          <cell r="E183" t="str">
            <v>67 Bas Rhin</v>
          </cell>
          <cell r="F183" t="str">
            <v>PSSP</v>
          </cell>
          <cell r="G183" t="str">
            <v>Anomalie</v>
          </cell>
          <cell r="H183" t="str">
            <v>Anomalie Age / Catégorie déclarée</v>
          </cell>
          <cell r="J183"/>
          <cell r="M183">
            <v>16</v>
          </cell>
          <cell r="N183" t="str">
            <v>Cadets</v>
          </cell>
          <cell r="Q183"/>
          <cell r="R183"/>
        </row>
        <row r="184">
          <cell r="A184">
            <v>174</v>
          </cell>
          <cell r="B184" t="str">
            <v>MF</v>
          </cell>
          <cell r="C184" t="str">
            <v xml:space="preserve">HECHT Laura </v>
          </cell>
          <cell r="D184">
            <v>37524</v>
          </cell>
          <cell r="E184" t="str">
            <v>67 Bas Rhin</v>
          </cell>
          <cell r="F184" t="str">
            <v>PSSP</v>
          </cell>
          <cell r="G184" t="str">
            <v>Anomalie</v>
          </cell>
          <cell r="H184" t="str">
            <v>Anomalie Age / Catégorie déclarée</v>
          </cell>
          <cell r="J184"/>
          <cell r="M184">
            <v>16</v>
          </cell>
          <cell r="N184" t="str">
            <v>Cadets</v>
          </cell>
          <cell r="Q184"/>
          <cell r="R184"/>
        </row>
        <row r="185">
          <cell r="A185">
            <v>175</v>
          </cell>
          <cell r="B185" t="str">
            <v>MF</v>
          </cell>
          <cell r="C185" t="str">
            <v xml:space="preserve">BASTIAN Chloé </v>
          </cell>
          <cell r="D185">
            <v>37356</v>
          </cell>
          <cell r="E185" t="str">
            <v>67 Bas Rhin</v>
          </cell>
          <cell r="F185" t="str">
            <v>Vitesse</v>
          </cell>
          <cell r="G185" t="str">
            <v>Anomalie</v>
          </cell>
          <cell r="H185" t="str">
            <v>Anomalie Age / Catégorie déclarée</v>
          </cell>
          <cell r="J185"/>
          <cell r="M185">
            <v>16</v>
          </cell>
          <cell r="N185" t="str">
            <v>Cadets</v>
          </cell>
          <cell r="Q185"/>
          <cell r="R185">
            <v>1</v>
          </cell>
        </row>
        <row r="186">
          <cell r="A186">
            <v>176</v>
          </cell>
          <cell r="B186" t="str">
            <v>MF</v>
          </cell>
          <cell r="C186" t="str">
            <v xml:space="preserve">DUDEZAC Camille </v>
          </cell>
          <cell r="D186">
            <v>37765</v>
          </cell>
          <cell r="E186" t="str">
            <v>67 Bas Rhin</v>
          </cell>
          <cell r="F186" t="str">
            <v>1/2 Fond</v>
          </cell>
          <cell r="G186"/>
          <cell r="H186" t="str">
            <v>Catégorie OK</v>
          </cell>
          <cell r="J186"/>
          <cell r="M186">
            <v>15</v>
          </cell>
          <cell r="N186" t="str">
            <v>Minimes</v>
          </cell>
          <cell r="Q186"/>
          <cell r="R186"/>
        </row>
        <row r="187">
          <cell r="A187">
            <v>177</v>
          </cell>
          <cell r="B187" t="str">
            <v>MF</v>
          </cell>
          <cell r="C187" t="str">
            <v xml:space="preserve">MEYER  Manon </v>
          </cell>
          <cell r="D187">
            <v>37793</v>
          </cell>
          <cell r="E187" t="str">
            <v>67 Bas Rhin</v>
          </cell>
          <cell r="F187" t="str">
            <v>Poids</v>
          </cell>
          <cell r="G187"/>
          <cell r="H187" t="str">
            <v>Catégorie OK</v>
          </cell>
          <cell r="J187"/>
          <cell r="M187">
            <v>15</v>
          </cell>
          <cell r="N187" t="str">
            <v>Minimes</v>
          </cell>
          <cell r="Q187"/>
          <cell r="R187"/>
        </row>
        <row r="188">
          <cell r="A188">
            <v>178</v>
          </cell>
          <cell r="B188" t="str">
            <v>MF</v>
          </cell>
          <cell r="C188" t="str">
            <v xml:space="preserve">DECUBBER Lilou </v>
          </cell>
          <cell r="D188">
            <v>37937</v>
          </cell>
          <cell r="E188" t="str">
            <v>67 Bas Rhin</v>
          </cell>
          <cell r="F188" t="str">
            <v>Hauteur</v>
          </cell>
          <cell r="G188"/>
          <cell r="H188" t="str">
            <v>Catégorie OK</v>
          </cell>
          <cell r="J188"/>
          <cell r="M188">
            <v>15</v>
          </cell>
          <cell r="N188" t="str">
            <v>Minimes</v>
          </cell>
          <cell r="Q188"/>
          <cell r="R188"/>
        </row>
        <row r="189">
          <cell r="A189">
            <v>179</v>
          </cell>
          <cell r="B189" t="str">
            <v>MF</v>
          </cell>
          <cell r="C189" t="str">
            <v xml:space="preserve">SCHMITT  Noe </v>
          </cell>
          <cell r="D189">
            <v>37553</v>
          </cell>
          <cell r="E189" t="str">
            <v>67 Bas Rhin</v>
          </cell>
          <cell r="F189" t="str">
            <v>Corde</v>
          </cell>
          <cell r="G189" t="str">
            <v>Anomalie</v>
          </cell>
          <cell r="H189" t="str">
            <v>Anomalie Age / Catégorie déclarée</v>
          </cell>
          <cell r="J189"/>
          <cell r="M189">
            <v>16</v>
          </cell>
          <cell r="N189" t="str">
            <v>Cadets</v>
          </cell>
          <cell r="Q189"/>
          <cell r="R189"/>
        </row>
        <row r="190">
          <cell r="A190">
            <v>180</v>
          </cell>
          <cell r="B190" t="str">
            <v>MF</v>
          </cell>
          <cell r="E190" t="str">
            <v>68 Haut Rhin</v>
          </cell>
          <cell r="F190" t="str">
            <v>Remplaçant</v>
          </cell>
          <cell r="G190"/>
          <cell r="H190"/>
          <cell r="J190"/>
          <cell r="M190"/>
          <cell r="N190"/>
          <cell r="Q190"/>
          <cell r="R190"/>
        </row>
        <row r="191">
          <cell r="A191">
            <v>181</v>
          </cell>
          <cell r="B191" t="str">
            <v>MF</v>
          </cell>
          <cell r="C191" t="str">
            <v>VANTOURNOUT Marine</v>
          </cell>
          <cell r="D191">
            <v>37483</v>
          </cell>
          <cell r="E191" t="str">
            <v>68 Haut Rhin</v>
          </cell>
          <cell r="F191" t="str">
            <v>PSSP</v>
          </cell>
          <cell r="G191" t="str">
            <v>Anomalie</v>
          </cell>
          <cell r="H191" t="str">
            <v>Anomalie Age / Catégorie déclarée</v>
          </cell>
          <cell r="J191"/>
          <cell r="M191">
            <v>16</v>
          </cell>
          <cell r="N191" t="str">
            <v>Cadets</v>
          </cell>
          <cell r="Q191"/>
          <cell r="R191"/>
        </row>
        <row r="192">
          <cell r="A192">
            <v>182</v>
          </cell>
          <cell r="B192" t="str">
            <v>MF</v>
          </cell>
          <cell r="C192" t="str">
            <v>AMREIN Emma</v>
          </cell>
          <cell r="D192">
            <v>37599</v>
          </cell>
          <cell r="E192" t="str">
            <v>68 Haut Rhin</v>
          </cell>
          <cell r="F192" t="str">
            <v>PSSP</v>
          </cell>
          <cell r="G192" t="str">
            <v>Anomalie</v>
          </cell>
          <cell r="H192" t="str">
            <v>Anomalie Age / Catégorie déclarée</v>
          </cell>
          <cell r="J192"/>
          <cell r="M192">
            <v>16</v>
          </cell>
          <cell r="N192" t="str">
            <v>Cadets</v>
          </cell>
          <cell r="Q192"/>
          <cell r="R192"/>
        </row>
        <row r="193">
          <cell r="A193">
            <v>183</v>
          </cell>
          <cell r="B193" t="str">
            <v>MF</v>
          </cell>
          <cell r="C193" t="str">
            <v>MEYER Juliette</v>
          </cell>
          <cell r="D193">
            <v>37455</v>
          </cell>
          <cell r="E193" t="str">
            <v>68 Haut Rhin</v>
          </cell>
          <cell r="F193" t="str">
            <v>PSSP</v>
          </cell>
          <cell r="G193" t="str">
            <v>Anomalie</v>
          </cell>
          <cell r="H193" t="str">
            <v>Anomalie Age / Catégorie déclarée</v>
          </cell>
          <cell r="J193"/>
          <cell r="M193">
            <v>16</v>
          </cell>
          <cell r="N193" t="str">
            <v>Cadets</v>
          </cell>
          <cell r="Q193"/>
          <cell r="R193"/>
        </row>
        <row r="194">
          <cell r="A194">
            <v>184</v>
          </cell>
          <cell r="B194" t="str">
            <v>MF</v>
          </cell>
          <cell r="C194" t="str">
            <v xml:space="preserve">HELMLINGER Lauryn </v>
          </cell>
          <cell r="D194">
            <v>37726</v>
          </cell>
          <cell r="E194" t="str">
            <v>68 Haut Rhin</v>
          </cell>
          <cell r="F194" t="str">
            <v>PSSP</v>
          </cell>
          <cell r="G194"/>
          <cell r="H194" t="str">
            <v>Catégorie OK</v>
          </cell>
          <cell r="J194"/>
          <cell r="M194">
            <v>15</v>
          </cell>
          <cell r="N194" t="str">
            <v>Minimes</v>
          </cell>
          <cell r="Q194"/>
          <cell r="R194"/>
        </row>
        <row r="195">
          <cell r="A195">
            <v>185</v>
          </cell>
          <cell r="B195" t="str">
            <v>MF</v>
          </cell>
          <cell r="C195" t="str">
            <v>GOEPFERT Marie</v>
          </cell>
          <cell r="D195">
            <v>37893</v>
          </cell>
          <cell r="E195" t="str">
            <v>68 Haut Rhin</v>
          </cell>
          <cell r="F195" t="str">
            <v>Vitesse</v>
          </cell>
          <cell r="G195"/>
          <cell r="H195" t="str">
            <v>Catégorie OK</v>
          </cell>
          <cell r="J195"/>
          <cell r="M195">
            <v>15</v>
          </cell>
          <cell r="N195" t="str">
            <v>Minimes</v>
          </cell>
          <cell r="Q195"/>
          <cell r="R195">
            <v>1</v>
          </cell>
        </row>
        <row r="196">
          <cell r="A196">
            <v>186</v>
          </cell>
          <cell r="B196" t="str">
            <v>MF</v>
          </cell>
          <cell r="C196" t="str">
            <v>MURA Maeva</v>
          </cell>
          <cell r="D196">
            <v>37781</v>
          </cell>
          <cell r="E196" t="str">
            <v>68 Haut Rhin</v>
          </cell>
          <cell r="F196" t="str">
            <v>1/2 Fond</v>
          </cell>
          <cell r="G196"/>
          <cell r="H196" t="str">
            <v>Catégorie OK</v>
          </cell>
          <cell r="J196"/>
          <cell r="M196">
            <v>15</v>
          </cell>
          <cell r="N196" t="str">
            <v>Minimes</v>
          </cell>
          <cell r="Q196"/>
          <cell r="R196"/>
        </row>
        <row r="197">
          <cell r="A197">
            <v>187</v>
          </cell>
          <cell r="B197" t="str">
            <v>MF</v>
          </cell>
          <cell r="C197" t="str">
            <v>STOCHY Manon</v>
          </cell>
          <cell r="D197">
            <v>37349</v>
          </cell>
          <cell r="E197" t="str">
            <v>68 Haut Rhin</v>
          </cell>
          <cell r="F197" t="str">
            <v>Poids</v>
          </cell>
          <cell r="G197" t="str">
            <v>Anomalie</v>
          </cell>
          <cell r="H197" t="str">
            <v>Anomalie Age / Catégorie déclarée</v>
          </cell>
          <cell r="J197"/>
          <cell r="M197">
            <v>16</v>
          </cell>
          <cell r="N197" t="str">
            <v>Cadets</v>
          </cell>
          <cell r="Q197"/>
          <cell r="R197"/>
        </row>
        <row r="198">
          <cell r="A198">
            <v>188</v>
          </cell>
          <cell r="B198" t="str">
            <v>MF</v>
          </cell>
          <cell r="E198" t="str">
            <v>68 Haut Rhin</v>
          </cell>
          <cell r="F198" t="str">
            <v>Hauteur</v>
          </cell>
          <cell r="G198"/>
          <cell r="H198"/>
          <cell r="J198"/>
          <cell r="M198"/>
          <cell r="N198"/>
          <cell r="Q198"/>
          <cell r="R198"/>
        </row>
        <row r="199">
          <cell r="A199">
            <v>189</v>
          </cell>
          <cell r="B199" t="str">
            <v>MF</v>
          </cell>
          <cell r="C199" t="str">
            <v>HATSTATT Anais</v>
          </cell>
          <cell r="D199">
            <v>37795</v>
          </cell>
          <cell r="E199" t="str">
            <v>68 Haut Rhin</v>
          </cell>
          <cell r="F199" t="str">
            <v>Corde</v>
          </cell>
          <cell r="G199"/>
          <cell r="H199" t="str">
            <v>Catégorie OK</v>
          </cell>
          <cell r="J199"/>
          <cell r="M199">
            <v>15</v>
          </cell>
          <cell r="N199" t="str">
            <v>Minimes</v>
          </cell>
          <cell r="Q199"/>
          <cell r="R199"/>
        </row>
        <row r="200">
          <cell r="A200">
            <v>190</v>
          </cell>
          <cell r="B200" t="str">
            <v>MF</v>
          </cell>
          <cell r="E200" t="str">
            <v>88 Vosges</v>
          </cell>
          <cell r="F200" t="str">
            <v>Remplaçant</v>
          </cell>
          <cell r="G200"/>
          <cell r="H200"/>
          <cell r="J200"/>
          <cell r="M200"/>
          <cell r="N200"/>
          <cell r="Q200"/>
          <cell r="R200"/>
        </row>
        <row r="201">
          <cell r="A201">
            <v>191</v>
          </cell>
          <cell r="B201" t="str">
            <v>MF</v>
          </cell>
          <cell r="C201" t="str">
            <v>SCHMITTER Chirley</v>
          </cell>
          <cell r="D201">
            <v>37449</v>
          </cell>
          <cell r="E201" t="str">
            <v>88 Vosges</v>
          </cell>
          <cell r="F201" t="str">
            <v>PSSP</v>
          </cell>
          <cell r="G201" t="str">
            <v>Anomalie</v>
          </cell>
          <cell r="H201" t="str">
            <v>Anomalie Age / Catégorie déclarée</v>
          </cell>
          <cell r="J201"/>
          <cell r="M201">
            <v>16</v>
          </cell>
          <cell r="N201" t="str">
            <v>Cadets</v>
          </cell>
          <cell r="Q201"/>
          <cell r="R201"/>
        </row>
        <row r="202">
          <cell r="A202">
            <v>192</v>
          </cell>
          <cell r="B202" t="str">
            <v>MF</v>
          </cell>
          <cell r="C202" t="str">
            <v>L'HOTE Tiffany</v>
          </cell>
          <cell r="D202">
            <v>37534</v>
          </cell>
          <cell r="E202" t="str">
            <v>88 Vosges</v>
          </cell>
          <cell r="F202" t="str">
            <v>PSSP</v>
          </cell>
          <cell r="G202" t="str">
            <v>Anomalie</v>
          </cell>
          <cell r="H202" t="str">
            <v>Anomalie Age / Catégorie déclarée</v>
          </cell>
          <cell r="J202"/>
          <cell r="M202">
            <v>16</v>
          </cell>
          <cell r="N202" t="str">
            <v>Cadets</v>
          </cell>
          <cell r="Q202"/>
          <cell r="R202"/>
        </row>
        <row r="203">
          <cell r="A203">
            <v>193</v>
          </cell>
          <cell r="B203" t="str">
            <v>MF</v>
          </cell>
          <cell r="C203" t="str">
            <v>ROUILLON Charlyne</v>
          </cell>
          <cell r="D203">
            <v>37421</v>
          </cell>
          <cell r="E203" t="str">
            <v>88 Vosges</v>
          </cell>
          <cell r="F203" t="str">
            <v>PSSP</v>
          </cell>
          <cell r="G203" t="str">
            <v>Anomalie</v>
          </cell>
          <cell r="H203" t="str">
            <v>Anomalie Age / Catégorie déclarée</v>
          </cell>
          <cell r="J203"/>
          <cell r="M203">
            <v>16</v>
          </cell>
          <cell r="N203" t="str">
            <v>Cadets</v>
          </cell>
          <cell r="Q203"/>
          <cell r="R203"/>
        </row>
        <row r="204">
          <cell r="A204">
            <v>194</v>
          </cell>
          <cell r="B204" t="str">
            <v>MF</v>
          </cell>
          <cell r="C204" t="str">
            <v>SYLVAIN Mélanie</v>
          </cell>
          <cell r="D204">
            <v>37277</v>
          </cell>
          <cell r="E204" t="str">
            <v>88 Vosges</v>
          </cell>
          <cell r="F204" t="str">
            <v>PSSP</v>
          </cell>
          <cell r="G204" t="str">
            <v>Anomalie</v>
          </cell>
          <cell r="H204" t="str">
            <v>Anomalie Age / Catégorie déclarée</v>
          </cell>
          <cell r="J204"/>
          <cell r="M204">
            <v>16</v>
          </cell>
          <cell r="N204" t="str">
            <v>Cadets</v>
          </cell>
          <cell r="Q204"/>
          <cell r="R204"/>
        </row>
        <row r="205">
          <cell r="A205">
            <v>195</v>
          </cell>
          <cell r="B205" t="str">
            <v>MF</v>
          </cell>
          <cell r="C205" t="str">
            <v>JACQUEMIN Laurane</v>
          </cell>
          <cell r="D205">
            <v>37785</v>
          </cell>
          <cell r="E205" t="str">
            <v>88 Vosges</v>
          </cell>
          <cell r="F205" t="str">
            <v>Vitesse</v>
          </cell>
          <cell r="G205"/>
          <cell r="H205" t="str">
            <v>Catégorie OK</v>
          </cell>
          <cell r="J205"/>
          <cell r="M205">
            <v>15</v>
          </cell>
          <cell r="N205" t="str">
            <v>Minimes</v>
          </cell>
          <cell r="Q205"/>
          <cell r="R205">
            <v>1</v>
          </cell>
        </row>
        <row r="206">
          <cell r="A206">
            <v>196</v>
          </cell>
          <cell r="B206" t="str">
            <v>MF</v>
          </cell>
          <cell r="C206" t="str">
            <v>CHARPËIGNET Tiphanie</v>
          </cell>
          <cell r="D206">
            <v>37453</v>
          </cell>
          <cell r="E206" t="str">
            <v>88 Vosges</v>
          </cell>
          <cell r="F206" t="str">
            <v>1/2 Fond</v>
          </cell>
          <cell r="G206" t="str">
            <v>Anomalie</v>
          </cell>
          <cell r="H206" t="str">
            <v>Anomalie Age / Catégorie déclarée</v>
          </cell>
          <cell r="J206"/>
          <cell r="M206">
            <v>16</v>
          </cell>
          <cell r="N206" t="str">
            <v>Cadets</v>
          </cell>
          <cell r="Q206"/>
          <cell r="R206"/>
        </row>
        <row r="207">
          <cell r="A207">
            <v>197</v>
          </cell>
          <cell r="B207" t="str">
            <v>MF</v>
          </cell>
          <cell r="C207" t="str">
            <v>TOUSSAINT Valentine</v>
          </cell>
          <cell r="D207">
            <v>37341</v>
          </cell>
          <cell r="E207" t="str">
            <v>88 Vosges</v>
          </cell>
          <cell r="F207" t="str">
            <v>Poids</v>
          </cell>
          <cell r="G207" t="str">
            <v>Anomalie</v>
          </cell>
          <cell r="H207" t="str">
            <v>Anomalie Age / Catégorie déclarée</v>
          </cell>
          <cell r="J207"/>
          <cell r="M207">
            <v>16</v>
          </cell>
          <cell r="N207" t="str">
            <v>Cadets</v>
          </cell>
          <cell r="Q207"/>
          <cell r="R207"/>
        </row>
        <row r="208">
          <cell r="A208">
            <v>198</v>
          </cell>
          <cell r="B208" t="str">
            <v>MF</v>
          </cell>
          <cell r="E208" t="str">
            <v>88 Vosges</v>
          </cell>
          <cell r="F208" t="str">
            <v>Hauteur</v>
          </cell>
          <cell r="G208"/>
          <cell r="H208"/>
          <cell r="J208"/>
          <cell r="M208"/>
          <cell r="N208"/>
          <cell r="Q208"/>
          <cell r="R208"/>
        </row>
        <row r="209">
          <cell r="A209">
            <v>199</v>
          </cell>
          <cell r="B209" t="str">
            <v>MF</v>
          </cell>
          <cell r="C209" t="str">
            <v>HARMAND Lucile</v>
          </cell>
          <cell r="D209">
            <v>37887</v>
          </cell>
          <cell r="E209" t="str">
            <v>88 Vosges</v>
          </cell>
          <cell r="F209" t="str">
            <v>Corde</v>
          </cell>
          <cell r="G209"/>
          <cell r="H209" t="str">
            <v>Catégorie OK</v>
          </cell>
          <cell r="J209"/>
          <cell r="M209">
            <v>15</v>
          </cell>
          <cell r="N209" t="str">
            <v>Minimes</v>
          </cell>
          <cell r="Q209"/>
          <cell r="R209"/>
        </row>
        <row r="210">
          <cell r="A210">
            <v>200</v>
          </cell>
          <cell r="B210" t="str">
            <v>MM</v>
          </cell>
          <cell r="E210" t="str">
            <v>08 Ardennes</v>
          </cell>
          <cell r="F210" t="str">
            <v>Remplaçant</v>
          </cell>
          <cell r="G210"/>
          <cell r="H210"/>
          <cell r="J210"/>
          <cell r="M210"/>
          <cell r="N210"/>
          <cell r="Q210"/>
          <cell r="R210"/>
        </row>
        <row r="211">
          <cell r="A211">
            <v>201</v>
          </cell>
          <cell r="B211" t="str">
            <v>MM</v>
          </cell>
          <cell r="C211" t="str">
            <v>BERNARD Enzo</v>
          </cell>
          <cell r="D211">
            <v>37808</v>
          </cell>
          <cell r="E211" t="str">
            <v>08 Ardennes</v>
          </cell>
          <cell r="F211" t="str">
            <v>PSSP</v>
          </cell>
          <cell r="G211"/>
          <cell r="H211" t="str">
            <v>Catégorie OK</v>
          </cell>
          <cell r="J211"/>
          <cell r="M211">
            <v>15</v>
          </cell>
          <cell r="N211" t="str">
            <v>Minimes</v>
          </cell>
          <cell r="Q211"/>
          <cell r="R211"/>
        </row>
        <row r="212">
          <cell r="A212">
            <v>202</v>
          </cell>
          <cell r="B212" t="str">
            <v>MM</v>
          </cell>
          <cell r="C212" t="str">
            <v>HASSAIM Lucas</v>
          </cell>
          <cell r="D212">
            <v>37307</v>
          </cell>
          <cell r="E212" t="str">
            <v>08 Ardennes</v>
          </cell>
          <cell r="F212" t="str">
            <v>PSSP</v>
          </cell>
          <cell r="G212" t="str">
            <v>Anomalie</v>
          </cell>
          <cell r="H212" t="str">
            <v>Anomalie Age / Catégorie déclarée</v>
          </cell>
          <cell r="J212"/>
          <cell r="M212">
            <v>16</v>
          </cell>
          <cell r="N212" t="str">
            <v>Cadets</v>
          </cell>
          <cell r="Q212"/>
          <cell r="R212"/>
        </row>
        <row r="213">
          <cell r="A213">
            <v>203</v>
          </cell>
          <cell r="B213" t="str">
            <v>MM</v>
          </cell>
          <cell r="C213" t="str">
            <v>BARAILLE Paul</v>
          </cell>
          <cell r="D213">
            <v>37517</v>
          </cell>
          <cell r="E213" t="str">
            <v>08 Ardennes</v>
          </cell>
          <cell r="F213" t="str">
            <v>PSSP</v>
          </cell>
          <cell r="G213" t="str">
            <v>Anomalie</v>
          </cell>
          <cell r="H213" t="str">
            <v>Anomalie Age / Catégorie déclarée</v>
          </cell>
          <cell r="J213"/>
          <cell r="M213">
            <v>16</v>
          </cell>
          <cell r="N213" t="str">
            <v>Cadets</v>
          </cell>
          <cell r="Q213"/>
          <cell r="R213"/>
        </row>
        <row r="214">
          <cell r="A214">
            <v>204</v>
          </cell>
          <cell r="B214" t="str">
            <v>MM</v>
          </cell>
          <cell r="C214" t="str">
            <v>ALEXANDRE Lucas</v>
          </cell>
          <cell r="D214">
            <v>37543</v>
          </cell>
          <cell r="E214" t="str">
            <v>08 Ardennes</v>
          </cell>
          <cell r="F214" t="str">
            <v>PSSP</v>
          </cell>
          <cell r="G214" t="str">
            <v>Anomalie</v>
          </cell>
          <cell r="H214" t="str">
            <v>Anomalie Age / Catégorie déclarée</v>
          </cell>
          <cell r="J214"/>
          <cell r="M214">
            <v>16</v>
          </cell>
          <cell r="N214" t="str">
            <v>Cadets</v>
          </cell>
          <cell r="Q214"/>
          <cell r="R214"/>
        </row>
        <row r="215">
          <cell r="A215">
            <v>205</v>
          </cell>
          <cell r="B215" t="str">
            <v>MM</v>
          </cell>
          <cell r="C215" t="str">
            <v>MEUX Mavrick</v>
          </cell>
          <cell r="D215">
            <v>37494</v>
          </cell>
          <cell r="E215" t="str">
            <v>08 Ardennes</v>
          </cell>
          <cell r="F215" t="str">
            <v>Vitesse</v>
          </cell>
          <cell r="G215" t="str">
            <v>Anomalie</v>
          </cell>
          <cell r="H215" t="str">
            <v>Anomalie Age / Catégorie déclarée</v>
          </cell>
          <cell r="J215"/>
          <cell r="M215">
            <v>16</v>
          </cell>
          <cell r="N215" t="str">
            <v>Cadets</v>
          </cell>
          <cell r="Q215"/>
          <cell r="R215">
            <v>1</v>
          </cell>
        </row>
        <row r="216">
          <cell r="A216">
            <v>206</v>
          </cell>
          <cell r="B216" t="str">
            <v>MM</v>
          </cell>
          <cell r="C216" t="str">
            <v>HOLVOET Maxime</v>
          </cell>
          <cell r="D216">
            <v>37579</v>
          </cell>
          <cell r="E216" t="str">
            <v>08 Ardennes</v>
          </cell>
          <cell r="F216" t="str">
            <v>1/2 Fond</v>
          </cell>
          <cell r="G216" t="str">
            <v>Anomalie</v>
          </cell>
          <cell r="H216" t="str">
            <v>Anomalie Age / Catégorie déclarée</v>
          </cell>
          <cell r="J216"/>
          <cell r="M216">
            <v>16</v>
          </cell>
          <cell r="N216" t="str">
            <v>Cadets</v>
          </cell>
          <cell r="Q216"/>
          <cell r="R216"/>
        </row>
        <row r="217">
          <cell r="A217">
            <v>207</v>
          </cell>
          <cell r="B217" t="str">
            <v>MM</v>
          </cell>
          <cell r="C217" t="str">
            <v>VAN DE VOORDE Vincent</v>
          </cell>
          <cell r="D217">
            <v>37278</v>
          </cell>
          <cell r="E217" t="str">
            <v>08 Ardennes</v>
          </cell>
          <cell r="F217" t="str">
            <v>Poids</v>
          </cell>
          <cell r="G217" t="str">
            <v>Anomalie</v>
          </cell>
          <cell r="H217" t="str">
            <v>Anomalie Age / Catégorie déclarée</v>
          </cell>
          <cell r="J217"/>
          <cell r="M217">
            <v>16</v>
          </cell>
          <cell r="N217" t="str">
            <v>Cadets</v>
          </cell>
          <cell r="Q217"/>
          <cell r="R217"/>
        </row>
        <row r="218">
          <cell r="A218">
            <v>208</v>
          </cell>
          <cell r="B218" t="str">
            <v>MM</v>
          </cell>
          <cell r="C218" t="str">
            <v>VILFROY Léo</v>
          </cell>
          <cell r="D218">
            <v>37571</v>
          </cell>
          <cell r="E218" t="str">
            <v>08 Ardennes</v>
          </cell>
          <cell r="F218" t="str">
            <v>Hauteur</v>
          </cell>
          <cell r="G218" t="str">
            <v>Anomalie</v>
          </cell>
          <cell r="H218" t="str">
            <v>Anomalie Age / Catégorie déclarée</v>
          </cell>
          <cell r="J218"/>
          <cell r="M218">
            <v>16</v>
          </cell>
          <cell r="N218" t="str">
            <v>Cadets</v>
          </cell>
          <cell r="Q218"/>
          <cell r="R218"/>
        </row>
        <row r="219">
          <cell r="A219">
            <v>209</v>
          </cell>
          <cell r="B219" t="str">
            <v>MM</v>
          </cell>
          <cell r="C219" t="str">
            <v>MINET Tristan</v>
          </cell>
          <cell r="D219">
            <v>37541</v>
          </cell>
          <cell r="E219" t="str">
            <v>08 Ardennes</v>
          </cell>
          <cell r="F219" t="str">
            <v>Corde</v>
          </cell>
          <cell r="G219" t="str">
            <v>Anomalie</v>
          </cell>
          <cell r="H219" t="str">
            <v>Anomalie Age / Catégorie déclarée</v>
          </cell>
          <cell r="J219"/>
          <cell r="M219">
            <v>16</v>
          </cell>
          <cell r="N219" t="str">
            <v>Cadets</v>
          </cell>
          <cell r="Q219"/>
          <cell r="R219"/>
        </row>
        <row r="220">
          <cell r="A220">
            <v>210</v>
          </cell>
          <cell r="B220" t="str">
            <v>MM</v>
          </cell>
          <cell r="E220" t="str">
            <v>10 Aube</v>
          </cell>
          <cell r="F220" t="str">
            <v>Remplaçant</v>
          </cell>
          <cell r="G220"/>
          <cell r="H220"/>
          <cell r="J220"/>
          <cell r="M220"/>
          <cell r="N220"/>
          <cell r="Q220"/>
          <cell r="R220"/>
        </row>
        <row r="221">
          <cell r="A221">
            <v>211</v>
          </cell>
          <cell r="B221" t="str">
            <v>MM</v>
          </cell>
          <cell r="C221" t="str">
            <v>CHICHEPORTICHE PONCELET Sacha</v>
          </cell>
          <cell r="D221">
            <v>37831</v>
          </cell>
          <cell r="E221" t="str">
            <v>10 Aube</v>
          </cell>
          <cell r="F221" t="str">
            <v>PSSP</v>
          </cell>
          <cell r="G221"/>
          <cell r="H221" t="str">
            <v>Catégorie OK</v>
          </cell>
          <cell r="J221"/>
          <cell r="M221">
            <v>15</v>
          </cell>
          <cell r="N221" t="str">
            <v>Minimes</v>
          </cell>
          <cell r="Q221"/>
          <cell r="R221"/>
        </row>
        <row r="222">
          <cell r="A222">
            <v>212</v>
          </cell>
          <cell r="B222" t="str">
            <v>MM</v>
          </cell>
          <cell r="C222" t="str">
            <v>ZADOU Axel</v>
          </cell>
          <cell r="D222">
            <v>37562</v>
          </cell>
          <cell r="E222" t="str">
            <v>10 Aube</v>
          </cell>
          <cell r="F222" t="str">
            <v>PSSP</v>
          </cell>
          <cell r="G222" t="str">
            <v>Anomalie</v>
          </cell>
          <cell r="H222" t="str">
            <v>Anomalie Age / Catégorie déclarée</v>
          </cell>
          <cell r="J222"/>
          <cell r="M222">
            <v>16</v>
          </cell>
          <cell r="N222" t="str">
            <v>Cadets</v>
          </cell>
          <cell r="Q222"/>
          <cell r="R222"/>
        </row>
        <row r="223">
          <cell r="A223">
            <v>213</v>
          </cell>
          <cell r="B223" t="str">
            <v>MM</v>
          </cell>
          <cell r="C223" t="str">
            <v>MANIVERT Dylan</v>
          </cell>
          <cell r="D223">
            <v>37645</v>
          </cell>
          <cell r="E223" t="str">
            <v>10 Aube</v>
          </cell>
          <cell r="F223" t="str">
            <v>PSSP</v>
          </cell>
          <cell r="G223"/>
          <cell r="H223" t="str">
            <v>Catégorie OK</v>
          </cell>
          <cell r="J223"/>
          <cell r="M223">
            <v>15</v>
          </cell>
          <cell r="N223" t="str">
            <v>Minimes</v>
          </cell>
          <cell r="Q223"/>
          <cell r="R223"/>
        </row>
        <row r="224">
          <cell r="A224">
            <v>214</v>
          </cell>
          <cell r="B224" t="str">
            <v>MM</v>
          </cell>
          <cell r="C224" t="str">
            <v>BAUDIN Adrien</v>
          </cell>
          <cell r="D224">
            <v>37432</v>
          </cell>
          <cell r="E224" t="str">
            <v>10 Aube</v>
          </cell>
          <cell r="F224" t="str">
            <v>PSSP</v>
          </cell>
          <cell r="G224" t="str">
            <v>Anomalie</v>
          </cell>
          <cell r="H224" t="str">
            <v>Anomalie Age / Catégorie déclarée</v>
          </cell>
          <cell r="J224"/>
          <cell r="M224">
            <v>16</v>
          </cell>
          <cell r="N224" t="str">
            <v>Cadets</v>
          </cell>
          <cell r="Q224"/>
          <cell r="R224"/>
        </row>
        <row r="225">
          <cell r="A225">
            <v>215</v>
          </cell>
          <cell r="B225" t="str">
            <v>MM</v>
          </cell>
          <cell r="C225" t="str">
            <v>CHAMPION Alexis</v>
          </cell>
          <cell r="D225">
            <v>37851</v>
          </cell>
          <cell r="E225" t="str">
            <v>10 Aube</v>
          </cell>
          <cell r="F225" t="str">
            <v>Vitesse</v>
          </cell>
          <cell r="G225"/>
          <cell r="H225" t="str">
            <v>Catégorie OK</v>
          </cell>
          <cell r="J225"/>
          <cell r="M225">
            <v>15</v>
          </cell>
          <cell r="N225" t="str">
            <v>Minimes</v>
          </cell>
          <cell r="Q225"/>
          <cell r="R225">
            <v>1</v>
          </cell>
        </row>
        <row r="226">
          <cell r="A226">
            <v>216</v>
          </cell>
          <cell r="B226" t="str">
            <v>MM</v>
          </cell>
          <cell r="C226" t="str">
            <v>POLNICKI Thomas</v>
          </cell>
          <cell r="D226">
            <v>37321</v>
          </cell>
          <cell r="E226" t="str">
            <v>10 Aube</v>
          </cell>
          <cell r="F226" t="str">
            <v>1/2 Fond</v>
          </cell>
          <cell r="G226" t="str">
            <v>Anomalie</v>
          </cell>
          <cell r="H226" t="str">
            <v>Anomalie Age / Catégorie déclarée</v>
          </cell>
          <cell r="J226"/>
          <cell r="M226">
            <v>16</v>
          </cell>
          <cell r="N226" t="str">
            <v>Cadets</v>
          </cell>
          <cell r="Q226"/>
          <cell r="R226"/>
        </row>
        <row r="227">
          <cell r="A227">
            <v>217</v>
          </cell>
          <cell r="B227" t="str">
            <v>MM</v>
          </cell>
          <cell r="C227" t="str">
            <v>MAJTA Melvin</v>
          </cell>
          <cell r="D227">
            <v>37606</v>
          </cell>
          <cell r="E227" t="str">
            <v>10 Aube</v>
          </cell>
          <cell r="F227" t="str">
            <v>Poids</v>
          </cell>
          <cell r="G227" t="str">
            <v>Anomalie</v>
          </cell>
          <cell r="H227" t="str">
            <v>Anomalie Age / Catégorie déclarée</v>
          </cell>
          <cell r="J227"/>
          <cell r="M227">
            <v>16</v>
          </cell>
          <cell r="N227" t="str">
            <v>Cadets</v>
          </cell>
          <cell r="Q227"/>
          <cell r="R227"/>
        </row>
        <row r="228">
          <cell r="A228">
            <v>218</v>
          </cell>
          <cell r="B228" t="str">
            <v>MM</v>
          </cell>
          <cell r="E228" t="str">
            <v>10 Aube</v>
          </cell>
          <cell r="F228" t="str">
            <v>Hauteur</v>
          </cell>
          <cell r="G228"/>
          <cell r="H228"/>
          <cell r="J228"/>
          <cell r="M228"/>
          <cell r="N228"/>
          <cell r="Q228"/>
          <cell r="R228"/>
        </row>
        <row r="229">
          <cell r="A229">
            <v>219</v>
          </cell>
          <cell r="B229" t="str">
            <v>MM</v>
          </cell>
          <cell r="C229" t="str">
            <v>PETITJEAN Noé</v>
          </cell>
          <cell r="D229">
            <v>37386</v>
          </cell>
          <cell r="E229" t="str">
            <v>10 Aube</v>
          </cell>
          <cell r="F229" t="str">
            <v>Corde</v>
          </cell>
          <cell r="G229" t="str">
            <v>Anomalie</v>
          </cell>
          <cell r="H229" t="str">
            <v>Anomalie Age / Catégorie déclarée</v>
          </cell>
          <cell r="J229"/>
          <cell r="M229">
            <v>16</v>
          </cell>
          <cell r="N229" t="str">
            <v>Cadets</v>
          </cell>
          <cell r="Q229"/>
          <cell r="R229"/>
        </row>
        <row r="230">
          <cell r="A230">
            <v>220</v>
          </cell>
          <cell r="B230" t="str">
            <v>MM</v>
          </cell>
          <cell r="E230" t="str">
            <v>51 Marne</v>
          </cell>
          <cell r="F230" t="str">
            <v>Remplaçant</v>
          </cell>
          <cell r="G230"/>
          <cell r="H230"/>
          <cell r="J230"/>
          <cell r="M230"/>
          <cell r="N230"/>
          <cell r="Q230"/>
          <cell r="R230"/>
        </row>
        <row r="231">
          <cell r="A231">
            <v>221</v>
          </cell>
          <cell r="B231" t="str">
            <v>MM</v>
          </cell>
          <cell r="C231" t="str">
            <v>BRAULT Louis</v>
          </cell>
          <cell r="D231">
            <v>37270</v>
          </cell>
          <cell r="E231" t="str">
            <v>51 Marne</v>
          </cell>
          <cell r="F231" t="str">
            <v>PSSP</v>
          </cell>
          <cell r="G231" t="str">
            <v>Anomalie</v>
          </cell>
          <cell r="H231" t="str">
            <v>Anomalie Age / Catégorie déclarée</v>
          </cell>
          <cell r="J231"/>
          <cell r="M231">
            <v>16</v>
          </cell>
          <cell r="N231" t="str">
            <v>Cadets</v>
          </cell>
          <cell r="Q231"/>
          <cell r="R231"/>
        </row>
        <row r="232">
          <cell r="A232">
            <v>222</v>
          </cell>
          <cell r="B232" t="str">
            <v>MM</v>
          </cell>
          <cell r="C232" t="str">
            <v>DEFFRENE Lucas</v>
          </cell>
          <cell r="D232">
            <v>37560</v>
          </cell>
          <cell r="E232" t="str">
            <v>51 Marne</v>
          </cell>
          <cell r="F232" t="str">
            <v>PSSP</v>
          </cell>
          <cell r="G232" t="str">
            <v>Anomalie</v>
          </cell>
          <cell r="H232" t="str">
            <v>Anomalie Age / Catégorie déclarée</v>
          </cell>
          <cell r="J232"/>
          <cell r="M232">
            <v>16</v>
          </cell>
          <cell r="N232" t="str">
            <v>Cadets</v>
          </cell>
          <cell r="Q232"/>
          <cell r="R232"/>
        </row>
        <row r="233">
          <cell r="A233">
            <v>223</v>
          </cell>
          <cell r="B233" t="str">
            <v>MM</v>
          </cell>
          <cell r="C233" t="str">
            <v>PELLETIER Thibault</v>
          </cell>
          <cell r="D233">
            <v>37282</v>
          </cell>
          <cell r="E233" t="str">
            <v>51 Marne</v>
          </cell>
          <cell r="F233" t="str">
            <v>PSSP</v>
          </cell>
          <cell r="G233" t="str">
            <v>Anomalie</v>
          </cell>
          <cell r="H233" t="str">
            <v>Anomalie Age / Catégorie déclarée</v>
          </cell>
          <cell r="J233"/>
          <cell r="M233">
            <v>16</v>
          </cell>
          <cell r="N233" t="str">
            <v>Cadets</v>
          </cell>
          <cell r="Q233"/>
          <cell r="R233"/>
        </row>
        <row r="234">
          <cell r="A234">
            <v>224</v>
          </cell>
          <cell r="B234" t="str">
            <v>MM</v>
          </cell>
          <cell r="C234" t="str">
            <v>EL AISSAOUI Anas</v>
          </cell>
          <cell r="D234">
            <v>37259</v>
          </cell>
          <cell r="E234" t="str">
            <v>51 Marne</v>
          </cell>
          <cell r="F234" t="str">
            <v>PSSP</v>
          </cell>
          <cell r="G234" t="str">
            <v>Anomalie</v>
          </cell>
          <cell r="H234" t="str">
            <v>Anomalie Age / Catégorie déclarée</v>
          </cell>
          <cell r="J234"/>
          <cell r="M234">
            <v>16</v>
          </cell>
          <cell r="N234" t="str">
            <v>Cadets</v>
          </cell>
          <cell r="Q234"/>
          <cell r="R234"/>
        </row>
        <row r="235">
          <cell r="A235">
            <v>225</v>
          </cell>
          <cell r="B235" t="str">
            <v>MM</v>
          </cell>
          <cell r="C235" t="str">
            <v>LE STRAT Antoine</v>
          </cell>
          <cell r="D235">
            <v>37428</v>
          </cell>
          <cell r="E235" t="str">
            <v>51 Marne</v>
          </cell>
          <cell r="F235" t="str">
            <v>Vitesse</v>
          </cell>
          <cell r="G235" t="str">
            <v>Anomalie</v>
          </cell>
          <cell r="H235" t="str">
            <v>Anomalie Age / Catégorie déclarée</v>
          </cell>
          <cell r="J235"/>
          <cell r="M235">
            <v>16</v>
          </cell>
          <cell r="N235" t="str">
            <v>Cadets</v>
          </cell>
          <cell r="Q235"/>
          <cell r="R235">
            <v>1</v>
          </cell>
        </row>
        <row r="236">
          <cell r="A236">
            <v>226</v>
          </cell>
          <cell r="B236" t="str">
            <v>MM</v>
          </cell>
          <cell r="C236" t="str">
            <v>ROQUART Valentin</v>
          </cell>
          <cell r="D236">
            <v>37508</v>
          </cell>
          <cell r="E236" t="str">
            <v>51 Marne</v>
          </cell>
          <cell r="F236" t="str">
            <v>1/2 Fond</v>
          </cell>
          <cell r="G236" t="str">
            <v>Anomalie</v>
          </cell>
          <cell r="H236" t="str">
            <v>Anomalie Age / Catégorie déclarée</v>
          </cell>
          <cell r="J236"/>
          <cell r="M236">
            <v>16</v>
          </cell>
          <cell r="N236" t="str">
            <v>Cadets</v>
          </cell>
          <cell r="Q236"/>
          <cell r="R236"/>
        </row>
        <row r="237">
          <cell r="A237">
            <v>227</v>
          </cell>
          <cell r="B237" t="str">
            <v>MM</v>
          </cell>
          <cell r="C237" t="str">
            <v>MESSEAUX Karl</v>
          </cell>
          <cell r="D237">
            <v>37324</v>
          </cell>
          <cell r="E237" t="str">
            <v>51 Marne</v>
          </cell>
          <cell r="F237" t="str">
            <v>Poids</v>
          </cell>
          <cell r="G237" t="str">
            <v>Anomalie</v>
          </cell>
          <cell r="H237" t="str">
            <v>Anomalie Age / Catégorie déclarée</v>
          </cell>
          <cell r="J237"/>
          <cell r="M237">
            <v>16</v>
          </cell>
          <cell r="N237" t="str">
            <v>Cadets</v>
          </cell>
          <cell r="Q237"/>
          <cell r="R237"/>
        </row>
        <row r="238">
          <cell r="A238">
            <v>228</v>
          </cell>
          <cell r="B238" t="str">
            <v>MM</v>
          </cell>
          <cell r="C238" t="str">
            <v>HINGUE Lucas</v>
          </cell>
          <cell r="D238">
            <v>37722</v>
          </cell>
          <cell r="E238" t="str">
            <v>51 Marne</v>
          </cell>
          <cell r="F238" t="str">
            <v>Hauteur</v>
          </cell>
          <cell r="G238"/>
          <cell r="H238" t="str">
            <v>Catégorie OK</v>
          </cell>
          <cell r="J238"/>
          <cell r="M238">
            <v>15</v>
          </cell>
          <cell r="N238" t="str">
            <v>Minimes</v>
          </cell>
          <cell r="Q238"/>
          <cell r="R238"/>
        </row>
        <row r="239">
          <cell r="A239">
            <v>229</v>
          </cell>
          <cell r="B239" t="str">
            <v>MM</v>
          </cell>
          <cell r="C239" t="str">
            <v>STOLARCZYK Gabin</v>
          </cell>
          <cell r="D239">
            <v>37557</v>
          </cell>
          <cell r="E239" t="str">
            <v>51 Marne</v>
          </cell>
          <cell r="F239" t="str">
            <v>Corde</v>
          </cell>
          <cell r="G239" t="str">
            <v>Anomalie</v>
          </cell>
          <cell r="H239" t="str">
            <v>Anomalie Age / Catégorie déclarée</v>
          </cell>
          <cell r="J239"/>
          <cell r="M239">
            <v>16</v>
          </cell>
          <cell r="N239" t="str">
            <v>Cadets</v>
          </cell>
          <cell r="Q239"/>
          <cell r="R239"/>
        </row>
        <row r="240">
          <cell r="A240">
            <v>230</v>
          </cell>
          <cell r="B240" t="str">
            <v>MM</v>
          </cell>
          <cell r="E240" t="str">
            <v>52 Haute Marne</v>
          </cell>
          <cell r="F240" t="str">
            <v>Remplaçant</v>
          </cell>
          <cell r="G240"/>
          <cell r="H240"/>
          <cell r="J240"/>
          <cell r="M240"/>
          <cell r="N240"/>
          <cell r="Q240"/>
          <cell r="R240"/>
        </row>
        <row r="241">
          <cell r="A241">
            <v>231</v>
          </cell>
          <cell r="B241" t="str">
            <v>MM</v>
          </cell>
          <cell r="C241" t="str">
            <v>VANHORNE Nathan</v>
          </cell>
          <cell r="D241">
            <v>37261</v>
          </cell>
          <cell r="E241" t="str">
            <v>52 Haute Marne</v>
          </cell>
          <cell r="F241" t="str">
            <v>PSSP</v>
          </cell>
          <cell r="G241" t="str">
            <v>Anomalie</v>
          </cell>
          <cell r="H241" t="str">
            <v>Anomalie Age / Catégorie déclarée</v>
          </cell>
          <cell r="J241"/>
          <cell r="M241">
            <v>16</v>
          </cell>
          <cell r="N241" t="str">
            <v>Cadets</v>
          </cell>
          <cell r="Q241"/>
          <cell r="R241"/>
        </row>
        <row r="242">
          <cell r="A242">
            <v>232</v>
          </cell>
          <cell r="B242" t="str">
            <v>MM</v>
          </cell>
          <cell r="C242" t="str">
            <v>MORGE Théo</v>
          </cell>
          <cell r="D242">
            <v>37510</v>
          </cell>
          <cell r="E242" t="str">
            <v>52 Haute Marne</v>
          </cell>
          <cell r="F242" t="str">
            <v>PSSP</v>
          </cell>
          <cell r="G242" t="str">
            <v>Anomalie</v>
          </cell>
          <cell r="H242" t="str">
            <v>Anomalie Age / Catégorie déclarée</v>
          </cell>
          <cell r="J242"/>
          <cell r="M242">
            <v>16</v>
          </cell>
          <cell r="N242" t="str">
            <v>Cadets</v>
          </cell>
          <cell r="Q242"/>
          <cell r="R242"/>
        </row>
        <row r="243">
          <cell r="A243">
            <v>233</v>
          </cell>
          <cell r="B243" t="str">
            <v>MM</v>
          </cell>
          <cell r="C243" t="str">
            <v>SIRDEY Tony</v>
          </cell>
          <cell r="D243">
            <v>37715</v>
          </cell>
          <cell r="E243" t="str">
            <v>52 Haute Marne</v>
          </cell>
          <cell r="F243" t="str">
            <v>PSSP</v>
          </cell>
          <cell r="G243"/>
          <cell r="H243" t="str">
            <v>Catégorie OK</v>
          </cell>
          <cell r="J243"/>
          <cell r="M243">
            <v>15</v>
          </cell>
          <cell r="N243" t="str">
            <v>Minimes</v>
          </cell>
          <cell r="Q243"/>
          <cell r="R243"/>
        </row>
        <row r="244">
          <cell r="A244">
            <v>234</v>
          </cell>
          <cell r="B244" t="str">
            <v>MM</v>
          </cell>
          <cell r="C244" t="str">
            <v>LAMBERT Nathan</v>
          </cell>
          <cell r="D244">
            <v>37617</v>
          </cell>
          <cell r="E244" t="str">
            <v>52 Haute Marne</v>
          </cell>
          <cell r="F244" t="str">
            <v>PSSP</v>
          </cell>
          <cell r="G244" t="str">
            <v>Anomalie</v>
          </cell>
          <cell r="H244" t="str">
            <v>Anomalie Age / Catégorie déclarée</v>
          </cell>
          <cell r="J244"/>
          <cell r="M244">
            <v>16</v>
          </cell>
          <cell r="N244" t="str">
            <v>Cadets</v>
          </cell>
          <cell r="Q244"/>
          <cell r="R244"/>
        </row>
        <row r="245">
          <cell r="A245">
            <v>235</v>
          </cell>
          <cell r="B245" t="str">
            <v>MM</v>
          </cell>
          <cell r="C245" t="str">
            <v>SANCHEZ Anthony</v>
          </cell>
          <cell r="D245">
            <v>37649</v>
          </cell>
          <cell r="E245" t="str">
            <v>52 Haute Marne</v>
          </cell>
          <cell r="F245" t="str">
            <v>Vitesse</v>
          </cell>
          <cell r="G245"/>
          <cell r="H245" t="str">
            <v>Catégorie OK</v>
          </cell>
          <cell r="J245"/>
          <cell r="M245">
            <v>15</v>
          </cell>
          <cell r="N245" t="str">
            <v>Minimes</v>
          </cell>
          <cell r="Q245"/>
          <cell r="R245">
            <v>1</v>
          </cell>
        </row>
        <row r="246">
          <cell r="A246">
            <v>236</v>
          </cell>
          <cell r="B246" t="str">
            <v>MM</v>
          </cell>
          <cell r="C246" t="str">
            <v>VOURDON Geoffroy</v>
          </cell>
          <cell r="D246">
            <v>37586</v>
          </cell>
          <cell r="E246" t="str">
            <v>52 Haute Marne</v>
          </cell>
          <cell r="F246" t="str">
            <v>1/2 Fond</v>
          </cell>
          <cell r="G246" t="str">
            <v>Anomalie</v>
          </cell>
          <cell r="H246" t="str">
            <v>Anomalie Age / Catégorie déclarée</v>
          </cell>
          <cell r="J246"/>
          <cell r="M246">
            <v>16</v>
          </cell>
          <cell r="N246" t="str">
            <v>Cadets</v>
          </cell>
          <cell r="Q246"/>
          <cell r="R246"/>
        </row>
        <row r="247">
          <cell r="A247">
            <v>237</v>
          </cell>
          <cell r="B247" t="str">
            <v>MM</v>
          </cell>
          <cell r="C247" t="str">
            <v>OUDOT Clément</v>
          </cell>
          <cell r="D247">
            <v>37493</v>
          </cell>
          <cell r="E247" t="str">
            <v>52 Haute Marne</v>
          </cell>
          <cell r="F247" t="str">
            <v>Poids</v>
          </cell>
          <cell r="G247" t="str">
            <v>Anomalie</v>
          </cell>
          <cell r="H247" t="str">
            <v>Anomalie Age / Catégorie déclarée</v>
          </cell>
          <cell r="J247"/>
          <cell r="M247">
            <v>16</v>
          </cell>
          <cell r="N247" t="str">
            <v>Cadets</v>
          </cell>
          <cell r="Q247"/>
          <cell r="R247"/>
        </row>
        <row r="248">
          <cell r="A248">
            <v>238</v>
          </cell>
          <cell r="B248" t="str">
            <v>MM</v>
          </cell>
          <cell r="C248" t="str">
            <v>RULHMANN Jérémy</v>
          </cell>
          <cell r="D248">
            <v>37512</v>
          </cell>
          <cell r="E248" t="str">
            <v>52 Haute Marne</v>
          </cell>
          <cell r="F248" t="str">
            <v>Hauteur</v>
          </cell>
          <cell r="G248" t="str">
            <v>Anomalie</v>
          </cell>
          <cell r="H248" t="str">
            <v>Anomalie Age / Catégorie déclarée</v>
          </cell>
          <cell r="J248"/>
          <cell r="M248">
            <v>16</v>
          </cell>
          <cell r="N248" t="str">
            <v>Cadets</v>
          </cell>
          <cell r="Q248"/>
          <cell r="R248"/>
        </row>
        <row r="249">
          <cell r="A249">
            <v>239</v>
          </cell>
          <cell r="B249" t="str">
            <v>MM</v>
          </cell>
          <cell r="C249" t="str">
            <v>RODOT Kevin</v>
          </cell>
          <cell r="D249">
            <v>37565</v>
          </cell>
          <cell r="E249" t="str">
            <v>52 Haute Marne</v>
          </cell>
          <cell r="F249" t="str">
            <v>Corde</v>
          </cell>
          <cell r="G249" t="str">
            <v>Anomalie</v>
          </cell>
          <cell r="H249" t="str">
            <v>Anomalie Age / Catégorie déclarée</v>
          </cell>
          <cell r="J249"/>
          <cell r="M249">
            <v>16</v>
          </cell>
          <cell r="N249" t="str">
            <v>Cadets</v>
          </cell>
          <cell r="Q249"/>
          <cell r="R249"/>
        </row>
        <row r="250">
          <cell r="A250">
            <v>240</v>
          </cell>
          <cell r="B250" t="str">
            <v>MM</v>
          </cell>
          <cell r="E250" t="str">
            <v>54 Meurthe et Moselle</v>
          </cell>
          <cell r="F250" t="str">
            <v>Remplaçant</v>
          </cell>
          <cell r="G250"/>
          <cell r="H250"/>
          <cell r="J250"/>
          <cell r="M250"/>
          <cell r="N250"/>
          <cell r="Q250"/>
          <cell r="R250"/>
        </row>
        <row r="251">
          <cell r="A251">
            <v>241</v>
          </cell>
          <cell r="B251" t="str">
            <v>MM</v>
          </cell>
          <cell r="C251" t="str">
            <v>SCHEIBEL Killyan</v>
          </cell>
          <cell r="D251">
            <v>37278</v>
          </cell>
          <cell r="E251" t="str">
            <v>54 Meurthe et Moselle</v>
          </cell>
          <cell r="F251" t="str">
            <v>PSSP</v>
          </cell>
          <cell r="G251" t="str">
            <v>Anomalie</v>
          </cell>
          <cell r="H251" t="str">
            <v>Anomalie Age / Catégorie déclarée</v>
          </cell>
          <cell r="J251"/>
          <cell r="M251">
            <v>16</v>
          </cell>
          <cell r="N251" t="str">
            <v>Cadets</v>
          </cell>
          <cell r="Q251"/>
          <cell r="R251"/>
        </row>
        <row r="252">
          <cell r="A252">
            <v>242</v>
          </cell>
          <cell r="B252" t="str">
            <v>MM</v>
          </cell>
          <cell r="C252" t="str">
            <v>ANTOINE Corentin</v>
          </cell>
          <cell r="D252">
            <v>37360</v>
          </cell>
          <cell r="E252" t="str">
            <v>54 Meurthe et Moselle</v>
          </cell>
          <cell r="F252" t="str">
            <v>PSSP</v>
          </cell>
          <cell r="G252" t="str">
            <v>Anomalie</v>
          </cell>
          <cell r="H252" t="str">
            <v>Anomalie Age / Catégorie déclarée</v>
          </cell>
          <cell r="J252"/>
          <cell r="M252">
            <v>16</v>
          </cell>
          <cell r="N252" t="str">
            <v>Cadets</v>
          </cell>
          <cell r="Q252"/>
          <cell r="R252"/>
        </row>
        <row r="253">
          <cell r="A253">
            <v>243</v>
          </cell>
          <cell r="B253" t="str">
            <v>MM</v>
          </cell>
          <cell r="C253" t="str">
            <v>ETIENNE Nathan</v>
          </cell>
          <cell r="D253">
            <v>37334</v>
          </cell>
          <cell r="E253" t="str">
            <v>54 Meurthe et Moselle</v>
          </cell>
          <cell r="F253" t="str">
            <v>PSSP</v>
          </cell>
          <cell r="G253" t="str">
            <v>Anomalie</v>
          </cell>
          <cell r="H253" t="str">
            <v>Anomalie Age / Catégorie déclarée</v>
          </cell>
          <cell r="J253"/>
          <cell r="M253">
            <v>16</v>
          </cell>
          <cell r="N253" t="str">
            <v>Cadets</v>
          </cell>
          <cell r="Q253"/>
          <cell r="R253"/>
        </row>
        <row r="254">
          <cell r="A254">
            <v>244</v>
          </cell>
          <cell r="B254" t="str">
            <v>MM</v>
          </cell>
          <cell r="C254" t="str">
            <v>CUVELIER Gautier</v>
          </cell>
          <cell r="D254">
            <v>37914</v>
          </cell>
          <cell r="E254" t="str">
            <v>54 Meurthe et Moselle</v>
          </cell>
          <cell r="F254" t="str">
            <v>PSSP</v>
          </cell>
          <cell r="G254"/>
          <cell r="H254" t="str">
            <v>Catégorie OK</v>
          </cell>
          <cell r="J254"/>
          <cell r="M254">
            <v>15</v>
          </cell>
          <cell r="N254" t="str">
            <v>Minimes</v>
          </cell>
          <cell r="Q254"/>
          <cell r="R254"/>
        </row>
        <row r="255">
          <cell r="A255">
            <v>245</v>
          </cell>
          <cell r="B255" t="str">
            <v>MM</v>
          </cell>
          <cell r="C255" t="str">
            <v>ALISON Théo</v>
          </cell>
          <cell r="D255">
            <v>37594</v>
          </cell>
          <cell r="E255" t="str">
            <v>54 Meurthe et Moselle</v>
          </cell>
          <cell r="F255" t="str">
            <v>Vitesse</v>
          </cell>
          <cell r="G255" t="str">
            <v>Anomalie</v>
          </cell>
          <cell r="H255" t="str">
            <v>Anomalie Age / Catégorie déclarée</v>
          </cell>
          <cell r="J255"/>
          <cell r="M255">
            <v>16</v>
          </cell>
          <cell r="N255" t="str">
            <v>Cadets</v>
          </cell>
          <cell r="Q255"/>
          <cell r="R255">
            <v>1</v>
          </cell>
        </row>
        <row r="256">
          <cell r="A256">
            <v>246</v>
          </cell>
          <cell r="B256" t="str">
            <v>MM</v>
          </cell>
          <cell r="C256" t="str">
            <v>MATHIEU Lois</v>
          </cell>
          <cell r="D256">
            <v>37398</v>
          </cell>
          <cell r="E256" t="str">
            <v>54 Meurthe et Moselle</v>
          </cell>
          <cell r="F256" t="str">
            <v>1/2 Fond</v>
          </cell>
          <cell r="G256" t="str">
            <v>Anomalie</v>
          </cell>
          <cell r="H256" t="str">
            <v>Anomalie Age / Catégorie déclarée</v>
          </cell>
          <cell r="J256"/>
          <cell r="M256">
            <v>16</v>
          </cell>
          <cell r="N256" t="str">
            <v>Cadets</v>
          </cell>
          <cell r="Q256"/>
          <cell r="R256"/>
        </row>
        <row r="257">
          <cell r="A257">
            <v>247</v>
          </cell>
          <cell r="B257" t="str">
            <v>MM</v>
          </cell>
          <cell r="C257" t="str">
            <v>LEXA Tanguy</v>
          </cell>
          <cell r="D257">
            <v>37365</v>
          </cell>
          <cell r="E257" t="str">
            <v>54 Meurthe et Moselle</v>
          </cell>
          <cell r="F257" t="str">
            <v>Poids</v>
          </cell>
          <cell r="G257" t="str">
            <v>Anomalie</v>
          </cell>
          <cell r="H257" t="str">
            <v>Anomalie Age / Catégorie déclarée</v>
          </cell>
          <cell r="J257"/>
          <cell r="M257">
            <v>16</v>
          </cell>
          <cell r="N257" t="str">
            <v>Cadets</v>
          </cell>
          <cell r="Q257"/>
          <cell r="R257"/>
        </row>
        <row r="258">
          <cell r="A258">
            <v>248</v>
          </cell>
          <cell r="B258" t="str">
            <v>MM</v>
          </cell>
          <cell r="C258" t="str">
            <v>RICHARD Nicolas</v>
          </cell>
          <cell r="D258">
            <v>37290</v>
          </cell>
          <cell r="E258" t="str">
            <v>54 Meurthe et Moselle</v>
          </cell>
          <cell r="F258" t="str">
            <v>Hauteur</v>
          </cell>
          <cell r="G258" t="str">
            <v>Anomalie</v>
          </cell>
          <cell r="H258" t="str">
            <v>Anomalie Age / Catégorie déclarée</v>
          </cell>
          <cell r="J258"/>
          <cell r="M258">
            <v>16</v>
          </cell>
          <cell r="N258" t="str">
            <v>Cadets</v>
          </cell>
          <cell r="Q258"/>
          <cell r="R258"/>
        </row>
        <row r="259">
          <cell r="A259">
            <v>249</v>
          </cell>
          <cell r="B259" t="str">
            <v>MM</v>
          </cell>
          <cell r="C259" t="str">
            <v>MULLER Mathieu</v>
          </cell>
          <cell r="D259">
            <v>37388</v>
          </cell>
          <cell r="E259" t="str">
            <v>54 Meurthe et Moselle</v>
          </cell>
          <cell r="F259" t="str">
            <v>Corde</v>
          </cell>
          <cell r="G259" t="str">
            <v>Anomalie</v>
          </cell>
          <cell r="H259" t="str">
            <v>Anomalie Age / Catégorie déclarée</v>
          </cell>
          <cell r="J259"/>
          <cell r="M259">
            <v>16</v>
          </cell>
          <cell r="N259" t="str">
            <v>Cadets</v>
          </cell>
          <cell r="Q259"/>
          <cell r="R259"/>
        </row>
        <row r="260">
          <cell r="A260">
            <v>250</v>
          </cell>
          <cell r="B260" t="str">
            <v>MM</v>
          </cell>
          <cell r="E260" t="str">
            <v>55 Meuse</v>
          </cell>
          <cell r="F260" t="str">
            <v>Remplaçant</v>
          </cell>
          <cell r="G260"/>
          <cell r="H260"/>
          <cell r="J260"/>
          <cell r="M260"/>
          <cell r="N260"/>
          <cell r="Q260"/>
          <cell r="R260"/>
        </row>
        <row r="261">
          <cell r="A261">
            <v>251</v>
          </cell>
          <cell r="B261" t="str">
            <v>MM</v>
          </cell>
          <cell r="C261" t="str">
            <v>VARINOT Julien</v>
          </cell>
          <cell r="D261">
            <v>37336</v>
          </cell>
          <cell r="E261" t="str">
            <v>55 Meuse</v>
          </cell>
          <cell r="F261" t="str">
            <v>PSSP</v>
          </cell>
          <cell r="G261" t="str">
            <v>Anomalie</v>
          </cell>
          <cell r="H261" t="str">
            <v>Anomalie Age / Catégorie déclarée</v>
          </cell>
          <cell r="J261"/>
          <cell r="M261">
            <v>16</v>
          </cell>
          <cell r="N261" t="str">
            <v>Cadets</v>
          </cell>
          <cell r="Q261"/>
          <cell r="R261"/>
        </row>
        <row r="262">
          <cell r="A262">
            <v>252</v>
          </cell>
          <cell r="B262" t="str">
            <v>MM</v>
          </cell>
          <cell r="E262" t="str">
            <v>55 Meuse</v>
          </cell>
          <cell r="F262" t="str">
            <v>PSSP</v>
          </cell>
          <cell r="G262"/>
          <cell r="H262"/>
          <cell r="J262"/>
          <cell r="M262"/>
          <cell r="N262"/>
          <cell r="Q262"/>
          <cell r="R262"/>
        </row>
        <row r="263">
          <cell r="A263">
            <v>253</v>
          </cell>
          <cell r="B263" t="str">
            <v>MM</v>
          </cell>
          <cell r="E263" t="str">
            <v>55 Meuse</v>
          </cell>
          <cell r="F263" t="str">
            <v>PSSP</v>
          </cell>
          <cell r="G263"/>
          <cell r="H263"/>
          <cell r="J263"/>
          <cell r="M263"/>
          <cell r="N263"/>
          <cell r="Q263"/>
          <cell r="R263"/>
        </row>
        <row r="264">
          <cell r="A264">
            <v>254</v>
          </cell>
          <cell r="B264" t="str">
            <v>MM</v>
          </cell>
          <cell r="E264" t="str">
            <v>55 Meuse</v>
          </cell>
          <cell r="F264" t="str">
            <v>PSSP</v>
          </cell>
          <cell r="G264"/>
          <cell r="H264"/>
          <cell r="J264"/>
          <cell r="M264"/>
          <cell r="N264"/>
          <cell r="Q264"/>
          <cell r="R264"/>
        </row>
        <row r="265">
          <cell r="A265">
            <v>255</v>
          </cell>
          <cell r="B265" t="str">
            <v>MM</v>
          </cell>
          <cell r="C265" t="str">
            <v>COYEN Guillaume</v>
          </cell>
          <cell r="D265">
            <v>37873</v>
          </cell>
          <cell r="E265" t="str">
            <v>55 Meuse</v>
          </cell>
          <cell r="F265" t="str">
            <v>Vitesse</v>
          </cell>
          <cell r="G265"/>
          <cell r="H265" t="str">
            <v>Catégorie OK</v>
          </cell>
          <cell r="J265"/>
          <cell r="M265">
            <v>15</v>
          </cell>
          <cell r="N265" t="str">
            <v>Minimes</v>
          </cell>
          <cell r="Q265"/>
          <cell r="R265">
            <v>1</v>
          </cell>
        </row>
        <row r="266">
          <cell r="A266">
            <v>256</v>
          </cell>
          <cell r="B266" t="str">
            <v>MM</v>
          </cell>
          <cell r="C266" t="str">
            <v>CARCY Firmin</v>
          </cell>
          <cell r="D266">
            <v>37596</v>
          </cell>
          <cell r="E266" t="str">
            <v>55 Meuse</v>
          </cell>
          <cell r="F266" t="str">
            <v>1/2 Fond</v>
          </cell>
          <cell r="G266" t="str">
            <v>Anomalie</v>
          </cell>
          <cell r="H266" t="str">
            <v>Anomalie Age / Catégorie déclarée</v>
          </cell>
          <cell r="J266"/>
          <cell r="M266">
            <v>16</v>
          </cell>
          <cell r="N266" t="str">
            <v>Cadets</v>
          </cell>
          <cell r="Q266"/>
          <cell r="R266"/>
        </row>
        <row r="267">
          <cell r="A267">
            <v>257</v>
          </cell>
          <cell r="B267" t="str">
            <v>MM</v>
          </cell>
          <cell r="C267" t="str">
            <v>DIVOUX Ludyss</v>
          </cell>
          <cell r="D267">
            <v>37512</v>
          </cell>
          <cell r="E267" t="str">
            <v>55 Meuse</v>
          </cell>
          <cell r="F267" t="str">
            <v>Poids</v>
          </cell>
          <cell r="G267" t="str">
            <v>Anomalie</v>
          </cell>
          <cell r="H267" t="str">
            <v>Anomalie Age / Catégorie déclarée</v>
          </cell>
          <cell r="J267"/>
          <cell r="M267">
            <v>16</v>
          </cell>
          <cell r="N267" t="str">
            <v>Cadets</v>
          </cell>
          <cell r="Q267"/>
          <cell r="R267"/>
        </row>
        <row r="268">
          <cell r="A268">
            <v>258</v>
          </cell>
          <cell r="B268" t="str">
            <v>MM</v>
          </cell>
          <cell r="C268" t="str">
            <v>LIMOUSIN Anthony</v>
          </cell>
          <cell r="D268">
            <v>37392</v>
          </cell>
          <cell r="E268" t="str">
            <v>55 Meuse</v>
          </cell>
          <cell r="F268" t="str">
            <v>Hauteur</v>
          </cell>
          <cell r="G268" t="str">
            <v>Anomalie</v>
          </cell>
          <cell r="H268" t="str">
            <v>Anomalie Age / Catégorie déclarée</v>
          </cell>
          <cell r="J268"/>
          <cell r="M268">
            <v>16</v>
          </cell>
          <cell r="N268" t="str">
            <v>Cadets</v>
          </cell>
          <cell r="Q268"/>
          <cell r="R268"/>
        </row>
        <row r="269">
          <cell r="A269">
            <v>259</v>
          </cell>
          <cell r="B269" t="str">
            <v>MM</v>
          </cell>
          <cell r="C269" t="str">
            <v>JACQUEMINOT Tanguy</v>
          </cell>
          <cell r="D269">
            <v>37586</v>
          </cell>
          <cell r="E269" t="str">
            <v>55 Meuse</v>
          </cell>
          <cell r="F269" t="str">
            <v>Corde</v>
          </cell>
          <cell r="G269" t="str">
            <v>Anomalie</v>
          </cell>
          <cell r="H269" t="str">
            <v>Anomalie Age / Catégorie déclarée</v>
          </cell>
          <cell r="J269"/>
          <cell r="M269">
            <v>16</v>
          </cell>
          <cell r="N269" t="str">
            <v>Cadets</v>
          </cell>
          <cell r="Q269"/>
          <cell r="R269"/>
        </row>
        <row r="270">
          <cell r="A270">
            <v>260</v>
          </cell>
          <cell r="B270" t="str">
            <v>MM</v>
          </cell>
          <cell r="E270" t="str">
            <v>57 Moselle</v>
          </cell>
          <cell r="F270" t="str">
            <v>Remplaçant</v>
          </cell>
          <cell r="G270"/>
          <cell r="H270"/>
          <cell r="J270"/>
          <cell r="M270"/>
          <cell r="N270"/>
          <cell r="Q270"/>
          <cell r="R270"/>
        </row>
        <row r="271">
          <cell r="A271">
            <v>261</v>
          </cell>
          <cell r="B271" t="str">
            <v>MM</v>
          </cell>
          <cell r="C271" t="str">
            <v>GANDECKA Hugo</v>
          </cell>
          <cell r="D271">
            <v>37554</v>
          </cell>
          <cell r="E271" t="str">
            <v>57 Moselle</v>
          </cell>
          <cell r="F271" t="str">
            <v>PSSP</v>
          </cell>
          <cell r="G271" t="str">
            <v>Anomalie</v>
          </cell>
          <cell r="H271" t="str">
            <v>Anomalie Age / Catégorie déclarée</v>
          </cell>
          <cell r="J271"/>
          <cell r="M271">
            <v>16</v>
          </cell>
          <cell r="N271" t="str">
            <v>Cadets</v>
          </cell>
          <cell r="Q271"/>
          <cell r="R271"/>
        </row>
        <row r="272">
          <cell r="A272">
            <v>262</v>
          </cell>
          <cell r="B272" t="str">
            <v>MM</v>
          </cell>
          <cell r="C272" t="str">
            <v>ZITTER Tom</v>
          </cell>
          <cell r="D272">
            <v>37957</v>
          </cell>
          <cell r="E272" t="str">
            <v>57 Moselle</v>
          </cell>
          <cell r="F272" t="str">
            <v>PSSP</v>
          </cell>
          <cell r="G272"/>
          <cell r="H272" t="str">
            <v>Catégorie OK</v>
          </cell>
          <cell r="J272"/>
          <cell r="M272">
            <v>15</v>
          </cell>
          <cell r="N272" t="str">
            <v>Minimes</v>
          </cell>
          <cell r="Q272"/>
          <cell r="R272"/>
        </row>
        <row r="273">
          <cell r="A273">
            <v>263</v>
          </cell>
          <cell r="B273" t="str">
            <v>MM</v>
          </cell>
          <cell r="C273" t="str">
            <v>MOUSSAOUI Théo</v>
          </cell>
          <cell r="D273">
            <v>37478</v>
          </cell>
          <cell r="E273" t="str">
            <v>57 Moselle</v>
          </cell>
          <cell r="F273" t="str">
            <v>PSSP</v>
          </cell>
          <cell r="G273" t="str">
            <v>Anomalie</v>
          </cell>
          <cell r="H273" t="str">
            <v>Anomalie Age / Catégorie déclarée</v>
          </cell>
          <cell r="J273"/>
          <cell r="M273">
            <v>16</v>
          </cell>
          <cell r="N273" t="str">
            <v>Cadets</v>
          </cell>
          <cell r="Q273"/>
          <cell r="R273"/>
        </row>
        <row r="274">
          <cell r="A274">
            <v>264</v>
          </cell>
          <cell r="B274" t="str">
            <v>MM</v>
          </cell>
          <cell r="C274" t="str">
            <v>GAUTHIER Joshua</v>
          </cell>
          <cell r="D274">
            <v>37722</v>
          </cell>
          <cell r="E274" t="str">
            <v>57 Moselle</v>
          </cell>
          <cell r="F274" t="str">
            <v>PSSP</v>
          </cell>
          <cell r="G274"/>
          <cell r="H274" t="str">
            <v>Catégorie OK</v>
          </cell>
          <cell r="J274"/>
          <cell r="M274">
            <v>15</v>
          </cell>
          <cell r="N274" t="str">
            <v>Minimes</v>
          </cell>
          <cell r="Q274"/>
          <cell r="R274"/>
        </row>
        <row r="275">
          <cell r="A275">
            <v>265</v>
          </cell>
          <cell r="B275" t="str">
            <v>MM</v>
          </cell>
          <cell r="C275" t="str">
            <v>GARREAU Jonathan</v>
          </cell>
          <cell r="D275">
            <v>37705</v>
          </cell>
          <cell r="E275" t="str">
            <v>57 Moselle</v>
          </cell>
          <cell r="F275" t="str">
            <v>Vitesse</v>
          </cell>
          <cell r="G275"/>
          <cell r="H275" t="str">
            <v>Catégorie OK</v>
          </cell>
          <cell r="J275"/>
          <cell r="M275">
            <v>15</v>
          </cell>
          <cell r="N275" t="str">
            <v>Minimes</v>
          </cell>
          <cell r="Q275"/>
          <cell r="R275">
            <v>1</v>
          </cell>
        </row>
        <row r="276">
          <cell r="A276">
            <v>266</v>
          </cell>
          <cell r="B276" t="str">
            <v>MM</v>
          </cell>
          <cell r="C276" t="str">
            <v>MATHY Robin</v>
          </cell>
          <cell r="D276">
            <v>37668</v>
          </cell>
          <cell r="E276" t="str">
            <v>57 Moselle</v>
          </cell>
          <cell r="F276" t="str">
            <v>1/2 Fond</v>
          </cell>
          <cell r="G276"/>
          <cell r="H276" t="str">
            <v>Catégorie OK</v>
          </cell>
          <cell r="J276"/>
          <cell r="M276">
            <v>15</v>
          </cell>
          <cell r="N276" t="str">
            <v>Minimes</v>
          </cell>
          <cell r="Q276"/>
          <cell r="R276"/>
        </row>
        <row r="277">
          <cell r="A277">
            <v>267</v>
          </cell>
          <cell r="B277" t="str">
            <v>MM</v>
          </cell>
          <cell r="C277" t="str">
            <v>BERROUDJ Djebril</v>
          </cell>
          <cell r="D277">
            <v>37436</v>
          </cell>
          <cell r="E277" t="str">
            <v>57 Moselle</v>
          </cell>
          <cell r="F277" t="str">
            <v>Poids</v>
          </cell>
          <cell r="G277" t="str">
            <v>Anomalie</v>
          </cell>
          <cell r="H277" t="str">
            <v>Anomalie Age / Catégorie déclarée</v>
          </cell>
          <cell r="J277"/>
          <cell r="M277">
            <v>16</v>
          </cell>
          <cell r="N277" t="str">
            <v>Cadets</v>
          </cell>
          <cell r="Q277"/>
          <cell r="R277"/>
        </row>
        <row r="278">
          <cell r="A278">
            <v>268</v>
          </cell>
          <cell r="B278" t="str">
            <v>MM</v>
          </cell>
          <cell r="C278" t="str">
            <v>BOSSI Valentin</v>
          </cell>
          <cell r="D278">
            <v>37284</v>
          </cell>
          <cell r="E278" t="str">
            <v>57 Moselle</v>
          </cell>
          <cell r="F278" t="str">
            <v>Hauteur</v>
          </cell>
          <cell r="G278" t="str">
            <v>Anomalie</v>
          </cell>
          <cell r="H278" t="str">
            <v>Anomalie Age / Catégorie déclarée</v>
          </cell>
          <cell r="J278"/>
          <cell r="M278">
            <v>16</v>
          </cell>
          <cell r="N278" t="str">
            <v>Cadets</v>
          </cell>
          <cell r="Q278"/>
          <cell r="R278"/>
        </row>
        <row r="279">
          <cell r="A279">
            <v>269</v>
          </cell>
          <cell r="B279" t="str">
            <v>MM</v>
          </cell>
          <cell r="C279" t="str">
            <v>NORDT Gabriel</v>
          </cell>
          <cell r="D279">
            <v>37506</v>
          </cell>
          <cell r="E279" t="str">
            <v>57 Moselle</v>
          </cell>
          <cell r="F279" t="str">
            <v>Corde</v>
          </cell>
          <cell r="G279" t="str">
            <v>Anomalie</v>
          </cell>
          <cell r="H279" t="str">
            <v>Anomalie Age / Catégorie déclarée</v>
          </cell>
          <cell r="J279"/>
          <cell r="M279">
            <v>16</v>
          </cell>
          <cell r="N279" t="str">
            <v>Cadets</v>
          </cell>
          <cell r="Q279"/>
          <cell r="R279"/>
        </row>
        <row r="280">
          <cell r="A280">
            <v>270</v>
          </cell>
          <cell r="B280" t="str">
            <v>MM</v>
          </cell>
          <cell r="C280" t="str">
            <v xml:space="preserve">SCHAUB Tristan </v>
          </cell>
          <cell r="D280">
            <v>37268</v>
          </cell>
          <cell r="E280" t="str">
            <v>67 Bas Rhin</v>
          </cell>
          <cell r="F280" t="str">
            <v>Remplaçant</v>
          </cell>
          <cell r="G280" t="str">
            <v>Anomalie</v>
          </cell>
          <cell r="H280" t="str">
            <v>Anomalie Age / Catégorie déclarée</v>
          </cell>
          <cell r="J280"/>
          <cell r="M280">
            <v>16</v>
          </cell>
          <cell r="N280" t="str">
            <v>Cadets</v>
          </cell>
          <cell r="Q280">
            <v>1</v>
          </cell>
          <cell r="R280"/>
        </row>
        <row r="281">
          <cell r="A281">
            <v>271</v>
          </cell>
          <cell r="B281" t="str">
            <v>MM</v>
          </cell>
          <cell r="C281" t="str">
            <v xml:space="preserve">RIECHENBACH Julien </v>
          </cell>
          <cell r="D281">
            <v>37487</v>
          </cell>
          <cell r="E281" t="str">
            <v>67 Bas Rhin</v>
          </cell>
          <cell r="F281" t="str">
            <v>PSSP</v>
          </cell>
          <cell r="G281" t="str">
            <v>Anomalie</v>
          </cell>
          <cell r="H281" t="str">
            <v>Anomalie Age / Catégorie déclarée</v>
          </cell>
          <cell r="J281"/>
          <cell r="M281">
            <v>16</v>
          </cell>
          <cell r="N281" t="str">
            <v>Cadets</v>
          </cell>
          <cell r="Q281"/>
          <cell r="R281"/>
        </row>
        <row r="282">
          <cell r="A282">
            <v>272</v>
          </cell>
          <cell r="B282" t="str">
            <v>MM</v>
          </cell>
          <cell r="C282" t="str">
            <v xml:space="preserve">KUNTZ Antoine </v>
          </cell>
          <cell r="D282">
            <v>37818</v>
          </cell>
          <cell r="E282" t="str">
            <v>67 Bas Rhin</v>
          </cell>
          <cell r="F282" t="str">
            <v>PSSP</v>
          </cell>
          <cell r="G282"/>
          <cell r="H282" t="str">
            <v>Catégorie OK</v>
          </cell>
          <cell r="J282"/>
          <cell r="M282">
            <v>15</v>
          </cell>
          <cell r="N282" t="str">
            <v>Minimes</v>
          </cell>
          <cell r="Q282"/>
          <cell r="R282"/>
        </row>
        <row r="283">
          <cell r="A283">
            <v>273</v>
          </cell>
          <cell r="B283" t="str">
            <v>MM</v>
          </cell>
          <cell r="C283" t="str">
            <v xml:space="preserve">MATTHISS Lucas </v>
          </cell>
          <cell r="D283">
            <v>37855</v>
          </cell>
          <cell r="E283" t="str">
            <v>67 Bas Rhin</v>
          </cell>
          <cell r="F283" t="str">
            <v>PSSP</v>
          </cell>
          <cell r="G283"/>
          <cell r="H283" t="str">
            <v>Catégorie OK</v>
          </cell>
          <cell r="J283"/>
          <cell r="M283">
            <v>15</v>
          </cell>
          <cell r="N283" t="str">
            <v>Minimes</v>
          </cell>
          <cell r="Q283"/>
          <cell r="R283"/>
        </row>
        <row r="284">
          <cell r="A284">
            <v>274</v>
          </cell>
          <cell r="B284" t="str">
            <v>MM</v>
          </cell>
          <cell r="C284" t="str">
            <v>CAZANOVE  Nathan</v>
          </cell>
          <cell r="D284">
            <v>37645</v>
          </cell>
          <cell r="E284" t="str">
            <v>67 Bas Rhin</v>
          </cell>
          <cell r="F284" t="str">
            <v>PSSP</v>
          </cell>
          <cell r="G284"/>
          <cell r="H284" t="str">
            <v>Catégorie OK</v>
          </cell>
          <cell r="J284"/>
          <cell r="M284">
            <v>15</v>
          </cell>
          <cell r="N284" t="str">
            <v>Minimes</v>
          </cell>
          <cell r="Q284"/>
          <cell r="R284"/>
        </row>
        <row r="285">
          <cell r="A285">
            <v>275</v>
          </cell>
          <cell r="B285" t="str">
            <v>MM</v>
          </cell>
          <cell r="C285" t="str">
            <v xml:space="preserve">HAJEK Renaud </v>
          </cell>
          <cell r="D285">
            <v>37549</v>
          </cell>
          <cell r="E285" t="str">
            <v>67 Bas Rhin</v>
          </cell>
          <cell r="F285" t="str">
            <v>Vitesse</v>
          </cell>
          <cell r="G285" t="str">
            <v>Anomalie</v>
          </cell>
          <cell r="H285" t="str">
            <v>Anomalie Age / Catégorie déclarée</v>
          </cell>
          <cell r="J285"/>
          <cell r="M285">
            <v>16</v>
          </cell>
          <cell r="N285" t="str">
            <v>Cadets</v>
          </cell>
          <cell r="Q285"/>
          <cell r="R285">
            <v>1</v>
          </cell>
        </row>
        <row r="286">
          <cell r="A286">
            <v>276</v>
          </cell>
          <cell r="B286" t="str">
            <v>MM</v>
          </cell>
          <cell r="C286" t="str">
            <v xml:space="preserve">RIBEIRO Léo </v>
          </cell>
          <cell r="D286">
            <v>37411</v>
          </cell>
          <cell r="E286" t="str">
            <v>67 Bas Rhin</v>
          </cell>
          <cell r="F286" t="str">
            <v>1/2 Fond</v>
          </cell>
          <cell r="G286" t="str">
            <v>Anomalie</v>
          </cell>
          <cell r="H286" t="str">
            <v>Anomalie Age / Catégorie déclarée</v>
          </cell>
          <cell r="J286"/>
          <cell r="M286">
            <v>16</v>
          </cell>
          <cell r="N286" t="str">
            <v>Cadets</v>
          </cell>
          <cell r="Q286"/>
          <cell r="R286"/>
        </row>
        <row r="287">
          <cell r="A287">
            <v>277</v>
          </cell>
          <cell r="B287" t="str">
            <v>MM</v>
          </cell>
          <cell r="C287" t="str">
            <v>BOIS Mathias</v>
          </cell>
          <cell r="D287">
            <v>37578</v>
          </cell>
          <cell r="E287" t="str">
            <v>67 Bas Rhin</v>
          </cell>
          <cell r="F287" t="str">
            <v>Poids</v>
          </cell>
          <cell r="G287" t="str">
            <v>Anomalie</v>
          </cell>
          <cell r="H287" t="str">
            <v>Anomalie Age / Catégorie déclarée</v>
          </cell>
          <cell r="J287"/>
          <cell r="M287">
            <v>16</v>
          </cell>
          <cell r="N287" t="str">
            <v>Cadets</v>
          </cell>
          <cell r="Q287"/>
          <cell r="R287"/>
        </row>
        <row r="288">
          <cell r="A288">
            <v>278</v>
          </cell>
          <cell r="B288" t="str">
            <v>MM</v>
          </cell>
          <cell r="C288" t="str">
            <v xml:space="preserve">ESPAGNE Julien </v>
          </cell>
          <cell r="D288">
            <v>37547</v>
          </cell>
          <cell r="E288" t="str">
            <v>67 Bas Rhin</v>
          </cell>
          <cell r="F288" t="str">
            <v>Hauteur</v>
          </cell>
          <cell r="G288" t="str">
            <v>Anomalie</v>
          </cell>
          <cell r="H288" t="str">
            <v>Anomalie Age / Catégorie déclarée</v>
          </cell>
          <cell r="J288"/>
          <cell r="M288">
            <v>16</v>
          </cell>
          <cell r="N288" t="str">
            <v>Cadets</v>
          </cell>
          <cell r="Q288"/>
          <cell r="R288"/>
        </row>
        <row r="289">
          <cell r="A289">
            <v>279</v>
          </cell>
          <cell r="B289" t="str">
            <v>MM</v>
          </cell>
          <cell r="C289" t="str">
            <v xml:space="preserve">LAVETTI Romain </v>
          </cell>
          <cell r="D289">
            <v>37544</v>
          </cell>
          <cell r="E289" t="str">
            <v>67 Bas Rhin</v>
          </cell>
          <cell r="F289" t="str">
            <v>Corde</v>
          </cell>
          <cell r="G289" t="str">
            <v>Anomalie</v>
          </cell>
          <cell r="H289" t="str">
            <v>Anomalie Age / Catégorie déclarée</v>
          </cell>
          <cell r="J289"/>
          <cell r="M289">
            <v>16</v>
          </cell>
          <cell r="N289" t="str">
            <v>Cadets</v>
          </cell>
          <cell r="Q289"/>
          <cell r="R289"/>
        </row>
        <row r="290">
          <cell r="A290">
            <v>280</v>
          </cell>
          <cell r="B290" t="str">
            <v>MM</v>
          </cell>
          <cell r="E290" t="str">
            <v>68 Haut Rhin</v>
          </cell>
          <cell r="F290" t="str">
            <v>Remplaçant</v>
          </cell>
          <cell r="G290"/>
          <cell r="H290"/>
          <cell r="J290"/>
          <cell r="M290"/>
          <cell r="N290"/>
          <cell r="Q290"/>
          <cell r="R290"/>
        </row>
        <row r="291">
          <cell r="A291">
            <v>281</v>
          </cell>
          <cell r="B291" t="str">
            <v>MM</v>
          </cell>
          <cell r="C291" t="str">
            <v>DUMOULIN Yohan</v>
          </cell>
          <cell r="D291">
            <v>37282</v>
          </cell>
          <cell r="E291" t="str">
            <v>68 Haut Rhin</v>
          </cell>
          <cell r="F291" t="str">
            <v>PSSP</v>
          </cell>
          <cell r="G291" t="str">
            <v>Anomalie</v>
          </cell>
          <cell r="H291" t="str">
            <v>Anomalie Age / Catégorie déclarée</v>
          </cell>
          <cell r="J291"/>
          <cell r="M291">
            <v>16</v>
          </cell>
          <cell r="N291" t="str">
            <v>Cadets</v>
          </cell>
          <cell r="Q291"/>
          <cell r="R291"/>
        </row>
        <row r="292">
          <cell r="A292">
            <v>282</v>
          </cell>
          <cell r="B292" t="str">
            <v>MM</v>
          </cell>
          <cell r="C292" t="str">
            <v>FEDER Gaetan</v>
          </cell>
          <cell r="D292">
            <v>37273</v>
          </cell>
          <cell r="E292" t="str">
            <v>68 Haut Rhin</v>
          </cell>
          <cell r="F292" t="str">
            <v>PSSP</v>
          </cell>
          <cell r="G292" t="str">
            <v>Anomalie</v>
          </cell>
          <cell r="H292" t="str">
            <v>Anomalie Age / Catégorie déclarée</v>
          </cell>
          <cell r="J292"/>
          <cell r="M292">
            <v>16</v>
          </cell>
          <cell r="N292" t="str">
            <v>Cadets</v>
          </cell>
          <cell r="Q292"/>
          <cell r="R292"/>
        </row>
        <row r="293">
          <cell r="A293">
            <v>283</v>
          </cell>
          <cell r="B293" t="str">
            <v>MM</v>
          </cell>
          <cell r="C293" t="str">
            <v>LAVILLE Valérian</v>
          </cell>
          <cell r="D293">
            <v>37311</v>
          </cell>
          <cell r="E293" t="str">
            <v>68 Haut Rhin</v>
          </cell>
          <cell r="F293" t="str">
            <v>PSSP</v>
          </cell>
          <cell r="G293" t="str">
            <v>Anomalie</v>
          </cell>
          <cell r="H293" t="str">
            <v>Anomalie Age / Catégorie déclarée</v>
          </cell>
          <cell r="J293"/>
          <cell r="M293">
            <v>16</v>
          </cell>
          <cell r="N293" t="str">
            <v>Cadets</v>
          </cell>
          <cell r="Q293"/>
          <cell r="R293"/>
        </row>
        <row r="294">
          <cell r="A294">
            <v>284</v>
          </cell>
          <cell r="B294" t="str">
            <v>MM</v>
          </cell>
          <cell r="C294" t="str">
            <v>HEIMBURGER Hugo</v>
          </cell>
          <cell r="D294">
            <v>37573</v>
          </cell>
          <cell r="E294" t="str">
            <v>68 Haut Rhin</v>
          </cell>
          <cell r="F294" t="str">
            <v>PSSP</v>
          </cell>
          <cell r="G294" t="str">
            <v>Anomalie</v>
          </cell>
          <cell r="H294" t="str">
            <v>Anomalie Age / Catégorie déclarée</v>
          </cell>
          <cell r="J294"/>
          <cell r="M294">
            <v>16</v>
          </cell>
          <cell r="N294" t="str">
            <v>Cadets</v>
          </cell>
          <cell r="Q294"/>
          <cell r="R294"/>
        </row>
        <row r="295">
          <cell r="A295">
            <v>285</v>
          </cell>
          <cell r="B295" t="str">
            <v>MM</v>
          </cell>
          <cell r="C295" t="str">
            <v>ZWICKERT  Florent</v>
          </cell>
          <cell r="D295">
            <v>37498</v>
          </cell>
          <cell r="E295" t="str">
            <v>68 Haut Rhin</v>
          </cell>
          <cell r="F295" t="str">
            <v>Vitesse</v>
          </cell>
          <cell r="G295" t="str">
            <v>Anomalie</v>
          </cell>
          <cell r="H295" t="str">
            <v>Anomalie Age / Catégorie déclarée</v>
          </cell>
          <cell r="J295"/>
          <cell r="M295">
            <v>16</v>
          </cell>
          <cell r="N295" t="str">
            <v>Cadets</v>
          </cell>
          <cell r="Q295"/>
          <cell r="R295">
            <v>1</v>
          </cell>
        </row>
        <row r="296">
          <cell r="A296">
            <v>286</v>
          </cell>
          <cell r="B296" t="str">
            <v>MM</v>
          </cell>
          <cell r="C296" t="str">
            <v>GARCIA  Quentin</v>
          </cell>
          <cell r="D296">
            <v>37523</v>
          </cell>
          <cell r="E296" t="str">
            <v>68 Haut Rhin</v>
          </cell>
          <cell r="F296" t="str">
            <v>1/2 Fond</v>
          </cell>
          <cell r="G296" t="str">
            <v>Anomalie</v>
          </cell>
          <cell r="H296" t="str">
            <v>Anomalie Age / Catégorie déclarée</v>
          </cell>
          <cell r="J296"/>
          <cell r="M296">
            <v>16</v>
          </cell>
          <cell r="N296" t="str">
            <v>Cadets</v>
          </cell>
          <cell r="Q296"/>
          <cell r="R296"/>
        </row>
        <row r="297">
          <cell r="A297">
            <v>287</v>
          </cell>
          <cell r="B297" t="str">
            <v>MM</v>
          </cell>
          <cell r="C297" t="str">
            <v>JAECK Benjamin</v>
          </cell>
          <cell r="D297">
            <v>37756</v>
          </cell>
          <cell r="E297" t="str">
            <v>68 Haut Rhin</v>
          </cell>
          <cell r="F297" t="str">
            <v>Poids</v>
          </cell>
          <cell r="G297"/>
          <cell r="H297" t="str">
            <v>Catégorie OK</v>
          </cell>
          <cell r="J297"/>
          <cell r="M297">
            <v>15</v>
          </cell>
          <cell r="N297" t="str">
            <v>Minimes</v>
          </cell>
          <cell r="Q297"/>
          <cell r="R297"/>
        </row>
        <row r="298">
          <cell r="A298">
            <v>288</v>
          </cell>
          <cell r="B298" t="str">
            <v>MM</v>
          </cell>
          <cell r="C298" t="str">
            <v>BENTAHIR Azedine</v>
          </cell>
          <cell r="D298">
            <v>37641</v>
          </cell>
          <cell r="E298" t="str">
            <v>68 Haut Rhin</v>
          </cell>
          <cell r="F298" t="str">
            <v>Hauteur</v>
          </cell>
          <cell r="G298"/>
          <cell r="H298" t="str">
            <v>Catégorie OK</v>
          </cell>
          <cell r="J298"/>
          <cell r="M298">
            <v>15</v>
          </cell>
          <cell r="N298" t="str">
            <v>Minimes</v>
          </cell>
          <cell r="Q298"/>
          <cell r="R298"/>
        </row>
        <row r="299">
          <cell r="A299">
            <v>289</v>
          </cell>
          <cell r="B299" t="str">
            <v>MM</v>
          </cell>
          <cell r="C299" t="str">
            <v>BESSERER Théo</v>
          </cell>
          <cell r="D299">
            <v>37796</v>
          </cell>
          <cell r="E299" t="str">
            <v>68 Haut Rhin</v>
          </cell>
          <cell r="F299" t="str">
            <v>Corde</v>
          </cell>
          <cell r="G299"/>
          <cell r="H299" t="str">
            <v>Catégorie OK</v>
          </cell>
          <cell r="J299"/>
          <cell r="M299">
            <v>15</v>
          </cell>
          <cell r="N299" t="str">
            <v>Minimes</v>
          </cell>
          <cell r="Q299"/>
          <cell r="R299"/>
        </row>
        <row r="300">
          <cell r="A300">
            <v>290</v>
          </cell>
          <cell r="B300" t="str">
            <v>MM</v>
          </cell>
          <cell r="E300" t="str">
            <v>88 Vosges</v>
          </cell>
          <cell r="F300" t="str">
            <v>Remplaçant</v>
          </cell>
          <cell r="G300"/>
          <cell r="H300"/>
          <cell r="J300"/>
          <cell r="M300"/>
          <cell r="N300"/>
          <cell r="Q300"/>
          <cell r="R300"/>
        </row>
        <row r="301">
          <cell r="A301">
            <v>291</v>
          </cell>
          <cell r="B301" t="str">
            <v>MM</v>
          </cell>
          <cell r="C301" t="str">
            <v>FRANCOIS Paul</v>
          </cell>
          <cell r="D301">
            <v>37452</v>
          </cell>
          <cell r="E301" t="str">
            <v>88 Vosges</v>
          </cell>
          <cell r="F301" t="str">
            <v>PSSP</v>
          </cell>
          <cell r="G301" t="str">
            <v>Anomalie</v>
          </cell>
          <cell r="H301" t="str">
            <v>Anomalie Age / Catégorie déclarée</v>
          </cell>
          <cell r="J301"/>
          <cell r="M301">
            <v>16</v>
          </cell>
          <cell r="N301" t="str">
            <v>Cadets</v>
          </cell>
          <cell r="Q301"/>
          <cell r="R301"/>
        </row>
        <row r="302">
          <cell r="A302">
            <v>292</v>
          </cell>
          <cell r="B302" t="str">
            <v>MM</v>
          </cell>
          <cell r="C302" t="str">
            <v>DIDIERJEAN Maxime</v>
          </cell>
          <cell r="D302">
            <v>37678</v>
          </cell>
          <cell r="E302" t="str">
            <v>88 Vosges</v>
          </cell>
          <cell r="F302" t="str">
            <v>PSSP</v>
          </cell>
          <cell r="G302"/>
          <cell r="H302" t="str">
            <v>Catégorie OK</v>
          </cell>
          <cell r="J302"/>
          <cell r="M302">
            <v>15</v>
          </cell>
          <cell r="N302" t="str">
            <v>Minimes</v>
          </cell>
          <cell r="Q302"/>
          <cell r="R302"/>
        </row>
        <row r="303">
          <cell r="A303">
            <v>293</v>
          </cell>
          <cell r="B303" t="str">
            <v>MM</v>
          </cell>
          <cell r="C303" t="str">
            <v>MUNSCH Ulysse</v>
          </cell>
          <cell r="D303">
            <v>37420</v>
          </cell>
          <cell r="E303" t="str">
            <v>88 Vosges</v>
          </cell>
          <cell r="F303" t="str">
            <v>PSSP</v>
          </cell>
          <cell r="G303" t="str">
            <v>Anomalie</v>
          </cell>
          <cell r="H303" t="str">
            <v>Anomalie Age / Catégorie déclarée</v>
          </cell>
          <cell r="J303"/>
          <cell r="M303">
            <v>16</v>
          </cell>
          <cell r="N303" t="str">
            <v>Cadets</v>
          </cell>
          <cell r="Q303"/>
          <cell r="R303"/>
        </row>
        <row r="304">
          <cell r="A304">
            <v>294</v>
          </cell>
          <cell r="B304" t="str">
            <v>MM</v>
          </cell>
          <cell r="C304" t="str">
            <v>LEONARD Julien</v>
          </cell>
          <cell r="D304">
            <v>37301</v>
          </cell>
          <cell r="E304" t="str">
            <v>88 Vosges</v>
          </cell>
          <cell r="F304" t="str">
            <v>PSSP</v>
          </cell>
          <cell r="G304" t="str">
            <v>Anomalie</v>
          </cell>
          <cell r="H304" t="str">
            <v>Anomalie Age / Catégorie déclarée</v>
          </cell>
          <cell r="J304"/>
          <cell r="M304">
            <v>16</v>
          </cell>
          <cell r="N304" t="str">
            <v>Cadets</v>
          </cell>
          <cell r="Q304"/>
          <cell r="R304"/>
        </row>
        <row r="305">
          <cell r="A305">
            <v>295</v>
          </cell>
          <cell r="B305" t="str">
            <v>MM</v>
          </cell>
          <cell r="C305" t="str">
            <v>ARNOULD Clément</v>
          </cell>
          <cell r="D305">
            <v>37510</v>
          </cell>
          <cell r="E305" t="str">
            <v>88 Vosges</v>
          </cell>
          <cell r="F305" t="str">
            <v>Vitesse</v>
          </cell>
          <cell r="G305" t="str">
            <v>Anomalie</v>
          </cell>
          <cell r="H305" t="str">
            <v>Anomalie Age / Catégorie déclarée</v>
          </cell>
          <cell r="J305"/>
          <cell r="M305">
            <v>16</v>
          </cell>
          <cell r="N305" t="str">
            <v>Cadets</v>
          </cell>
          <cell r="Q305"/>
          <cell r="R305">
            <v>1</v>
          </cell>
        </row>
        <row r="306">
          <cell r="A306">
            <v>296</v>
          </cell>
          <cell r="B306" t="str">
            <v>MM</v>
          </cell>
          <cell r="C306" t="str">
            <v>CLAUDEL Théo</v>
          </cell>
          <cell r="D306">
            <v>37349</v>
          </cell>
          <cell r="E306" t="str">
            <v>88 Vosges</v>
          </cell>
          <cell r="F306" t="str">
            <v>1/2 Fond</v>
          </cell>
          <cell r="G306" t="str">
            <v>Anomalie</v>
          </cell>
          <cell r="H306" t="str">
            <v>Anomalie Age / Catégorie déclarée</v>
          </cell>
          <cell r="J306"/>
          <cell r="M306">
            <v>16</v>
          </cell>
          <cell r="N306" t="str">
            <v>Cadets</v>
          </cell>
          <cell r="Q306"/>
          <cell r="R306"/>
        </row>
        <row r="307">
          <cell r="A307">
            <v>297</v>
          </cell>
          <cell r="B307" t="str">
            <v>MM</v>
          </cell>
          <cell r="C307" t="str">
            <v>DEL-PIERRAT Auxence</v>
          </cell>
          <cell r="D307">
            <v>37740</v>
          </cell>
          <cell r="E307" t="str">
            <v>88 Vosges</v>
          </cell>
          <cell r="F307" t="str">
            <v>Poids</v>
          </cell>
          <cell r="G307"/>
          <cell r="H307" t="str">
            <v>Catégorie OK</v>
          </cell>
          <cell r="J307"/>
          <cell r="M307">
            <v>15</v>
          </cell>
          <cell r="N307" t="str">
            <v>Minimes</v>
          </cell>
          <cell r="Q307"/>
          <cell r="R307"/>
        </row>
        <row r="308">
          <cell r="A308">
            <v>298</v>
          </cell>
          <cell r="B308" t="str">
            <v>MM</v>
          </cell>
          <cell r="C308" t="str">
            <v>HENRION Charles</v>
          </cell>
          <cell r="D308">
            <v>37320</v>
          </cell>
          <cell r="E308" t="str">
            <v>88 Vosges</v>
          </cell>
          <cell r="F308" t="str">
            <v>Hauteur</v>
          </cell>
          <cell r="G308" t="str">
            <v>Anomalie</v>
          </cell>
          <cell r="H308" t="str">
            <v>Anomalie Age / Catégorie déclarée</v>
          </cell>
          <cell r="J308"/>
          <cell r="M308">
            <v>16</v>
          </cell>
          <cell r="N308" t="str">
            <v>Cadets</v>
          </cell>
          <cell r="Q308"/>
          <cell r="R308"/>
        </row>
        <row r="309">
          <cell r="A309">
            <v>299</v>
          </cell>
          <cell r="B309" t="str">
            <v>MM</v>
          </cell>
          <cell r="C309" t="str">
            <v>MIRANDA Diego</v>
          </cell>
          <cell r="D309">
            <v>37608</v>
          </cell>
          <cell r="E309" t="str">
            <v>88 Vosges</v>
          </cell>
          <cell r="F309" t="str">
            <v>Corde</v>
          </cell>
          <cell r="G309" t="str">
            <v>Anomalie</v>
          </cell>
          <cell r="H309" t="str">
            <v>Anomalie Age / Catégorie déclarée</v>
          </cell>
          <cell r="J309"/>
          <cell r="M309">
            <v>16</v>
          </cell>
          <cell r="N309" t="str">
            <v>Cadets</v>
          </cell>
          <cell r="Q309"/>
          <cell r="R309"/>
        </row>
        <row r="310">
          <cell r="A310">
            <v>300</v>
          </cell>
          <cell r="B310" t="str">
            <v>CF</v>
          </cell>
          <cell r="E310" t="str">
            <v>08 Ardennes</v>
          </cell>
          <cell r="F310" t="str">
            <v>Remplaçant</v>
          </cell>
          <cell r="G310"/>
          <cell r="H310"/>
          <cell r="J310"/>
          <cell r="M310"/>
          <cell r="N310"/>
          <cell r="Q310"/>
          <cell r="R310"/>
        </row>
        <row r="311">
          <cell r="A311">
            <v>301</v>
          </cell>
          <cell r="B311" t="str">
            <v>CF</v>
          </cell>
          <cell r="C311" t="str">
            <v xml:space="preserve">MARCHERAS Héléna </v>
          </cell>
          <cell r="D311">
            <v>36868</v>
          </cell>
          <cell r="E311" t="str">
            <v>08 Ardennes</v>
          </cell>
          <cell r="F311" t="str">
            <v>PSSP</v>
          </cell>
          <cell r="G311" t="str">
            <v>Anomalie</v>
          </cell>
          <cell r="H311" t="str">
            <v>Anomalie Age / Catégorie déclarée</v>
          </cell>
          <cell r="J311"/>
          <cell r="M311">
            <v>18</v>
          </cell>
          <cell r="N311" t="str">
            <v>Juniors</v>
          </cell>
          <cell r="Q311"/>
          <cell r="R311"/>
        </row>
        <row r="312">
          <cell r="A312">
            <v>302</v>
          </cell>
          <cell r="B312" t="str">
            <v>CF</v>
          </cell>
          <cell r="C312" t="str">
            <v>SUZTAKOWSKI  Lindsay</v>
          </cell>
          <cell r="D312">
            <v>37231</v>
          </cell>
          <cell r="E312" t="str">
            <v>08 Ardennes</v>
          </cell>
          <cell r="F312" t="str">
            <v>PSSP</v>
          </cell>
          <cell r="G312"/>
          <cell r="H312" t="str">
            <v>Catégorie OK</v>
          </cell>
          <cell r="J312"/>
          <cell r="M312">
            <v>17</v>
          </cell>
          <cell r="N312" t="str">
            <v>Cadets</v>
          </cell>
          <cell r="Q312"/>
          <cell r="R312"/>
        </row>
        <row r="313">
          <cell r="A313">
            <v>303</v>
          </cell>
          <cell r="B313" t="str">
            <v>CF</v>
          </cell>
          <cell r="C313" t="str">
            <v>FROMENT Noa</v>
          </cell>
          <cell r="D313">
            <v>37228</v>
          </cell>
          <cell r="E313" t="str">
            <v>08 Ardennes</v>
          </cell>
          <cell r="F313" t="str">
            <v>PSSP</v>
          </cell>
          <cell r="G313"/>
          <cell r="H313" t="str">
            <v>Catégorie OK</v>
          </cell>
          <cell r="J313"/>
          <cell r="M313">
            <v>17</v>
          </cell>
          <cell r="N313" t="str">
            <v>Cadets</v>
          </cell>
          <cell r="Q313"/>
          <cell r="R313"/>
        </row>
        <row r="314">
          <cell r="A314">
            <v>304</v>
          </cell>
          <cell r="B314" t="str">
            <v>CF</v>
          </cell>
          <cell r="C314" t="str">
            <v>POTIER Annabelle</v>
          </cell>
          <cell r="D314">
            <v>36832</v>
          </cell>
          <cell r="E314" t="str">
            <v>08 Ardennes</v>
          </cell>
          <cell r="F314" t="str">
            <v>PSSP</v>
          </cell>
          <cell r="G314" t="str">
            <v>Anomalie</v>
          </cell>
          <cell r="H314" t="str">
            <v>Anomalie Age / Catégorie déclarée</v>
          </cell>
          <cell r="J314"/>
          <cell r="M314">
            <v>18</v>
          </cell>
          <cell r="N314" t="str">
            <v>Juniors</v>
          </cell>
          <cell r="Q314"/>
          <cell r="R314"/>
        </row>
        <row r="315">
          <cell r="A315">
            <v>305</v>
          </cell>
          <cell r="B315" t="str">
            <v>CF</v>
          </cell>
          <cell r="C315" t="str">
            <v>JURION Marina</v>
          </cell>
          <cell r="D315">
            <v>37237</v>
          </cell>
          <cell r="E315" t="str">
            <v>08 Ardennes</v>
          </cell>
          <cell r="F315" t="str">
            <v>Vitesse</v>
          </cell>
          <cell r="G315"/>
          <cell r="H315" t="str">
            <v>Catégorie OK</v>
          </cell>
          <cell r="J315"/>
          <cell r="M315">
            <v>17</v>
          </cell>
          <cell r="N315" t="str">
            <v>Cadets</v>
          </cell>
          <cell r="Q315"/>
          <cell r="R315">
            <v>1</v>
          </cell>
        </row>
        <row r="316">
          <cell r="A316">
            <v>306</v>
          </cell>
          <cell r="B316" t="str">
            <v>CF</v>
          </cell>
          <cell r="C316" t="str">
            <v>CORA Jenyfer</v>
          </cell>
          <cell r="D316">
            <v>36888</v>
          </cell>
          <cell r="E316" t="str">
            <v>08 Ardennes</v>
          </cell>
          <cell r="F316" t="str">
            <v>1/2 Fond</v>
          </cell>
          <cell r="G316" t="str">
            <v>Anomalie</v>
          </cell>
          <cell r="H316" t="str">
            <v>Anomalie Age / Catégorie déclarée</v>
          </cell>
          <cell r="J316"/>
          <cell r="M316">
            <v>18</v>
          </cell>
          <cell r="N316" t="str">
            <v>Juniors</v>
          </cell>
          <cell r="Q316"/>
          <cell r="R316"/>
        </row>
        <row r="317">
          <cell r="A317">
            <v>307</v>
          </cell>
          <cell r="B317" t="str">
            <v>CF</v>
          </cell>
          <cell r="E317" t="str">
            <v>08 Ardennes</v>
          </cell>
          <cell r="F317" t="str">
            <v>Poids</v>
          </cell>
          <cell r="G317"/>
          <cell r="H317"/>
          <cell r="J317"/>
          <cell r="M317"/>
          <cell r="N317"/>
          <cell r="Q317"/>
          <cell r="R317"/>
        </row>
        <row r="318">
          <cell r="A318">
            <v>308</v>
          </cell>
          <cell r="B318" t="str">
            <v>CF</v>
          </cell>
          <cell r="E318" t="str">
            <v>08 Ardennes</v>
          </cell>
          <cell r="F318" t="str">
            <v>Hauteur</v>
          </cell>
          <cell r="G318"/>
          <cell r="H318"/>
          <cell r="J318"/>
          <cell r="M318"/>
          <cell r="N318"/>
          <cell r="Q318"/>
          <cell r="R318"/>
        </row>
        <row r="319">
          <cell r="A319">
            <v>309</v>
          </cell>
          <cell r="B319" t="str">
            <v>CF</v>
          </cell>
          <cell r="E319" t="str">
            <v>08 Ardennes</v>
          </cell>
          <cell r="F319" t="str">
            <v>Corde</v>
          </cell>
          <cell r="G319"/>
          <cell r="H319"/>
          <cell r="J319"/>
          <cell r="M319"/>
          <cell r="N319"/>
          <cell r="Q319"/>
          <cell r="R319"/>
        </row>
        <row r="320">
          <cell r="A320">
            <v>310</v>
          </cell>
          <cell r="B320" t="str">
            <v>CF</v>
          </cell>
          <cell r="E320" t="str">
            <v>10 Aube</v>
          </cell>
          <cell r="F320" t="str">
            <v>Remplaçant</v>
          </cell>
          <cell r="G320"/>
          <cell r="H320"/>
          <cell r="J320"/>
          <cell r="M320"/>
          <cell r="N320"/>
          <cell r="Q320"/>
          <cell r="R320"/>
        </row>
        <row r="321">
          <cell r="A321">
            <v>311</v>
          </cell>
          <cell r="B321" t="str">
            <v>CF</v>
          </cell>
          <cell r="C321" t="str">
            <v>NINOREILLE Charlyne</v>
          </cell>
          <cell r="D321">
            <v>36852</v>
          </cell>
          <cell r="E321" t="str">
            <v>10 Aube</v>
          </cell>
          <cell r="F321" t="str">
            <v>PSSP</v>
          </cell>
          <cell r="G321" t="str">
            <v>Anomalie</v>
          </cell>
          <cell r="H321" t="str">
            <v>Anomalie Age / Catégorie déclarée</v>
          </cell>
          <cell r="J321"/>
          <cell r="M321">
            <v>18</v>
          </cell>
          <cell r="N321" t="str">
            <v>Juniors</v>
          </cell>
          <cell r="Q321"/>
          <cell r="R321"/>
        </row>
        <row r="322">
          <cell r="A322">
            <v>312</v>
          </cell>
          <cell r="B322" t="str">
            <v>CF</v>
          </cell>
          <cell r="C322" t="str">
            <v>RYDEN Pauline</v>
          </cell>
          <cell r="D322">
            <v>36963</v>
          </cell>
          <cell r="E322" t="str">
            <v>10 Aube</v>
          </cell>
          <cell r="F322" t="str">
            <v>PSSP</v>
          </cell>
          <cell r="G322"/>
          <cell r="H322" t="str">
            <v>Catégorie OK</v>
          </cell>
          <cell r="J322"/>
          <cell r="M322">
            <v>17</v>
          </cell>
          <cell r="N322" t="str">
            <v>Cadets</v>
          </cell>
          <cell r="Q322"/>
          <cell r="R322"/>
        </row>
        <row r="323">
          <cell r="A323">
            <v>313</v>
          </cell>
          <cell r="B323" t="str">
            <v>CF</v>
          </cell>
          <cell r="E323" t="str">
            <v>10 Aube</v>
          </cell>
          <cell r="F323" t="str">
            <v>PSSP</v>
          </cell>
          <cell r="G323"/>
          <cell r="H323"/>
          <cell r="J323"/>
          <cell r="M323"/>
          <cell r="N323"/>
          <cell r="Q323"/>
          <cell r="R323"/>
        </row>
        <row r="324">
          <cell r="A324">
            <v>314</v>
          </cell>
          <cell r="B324" t="str">
            <v>CF</v>
          </cell>
          <cell r="C324" t="str">
            <v>BISSAINTHE Rebecca</v>
          </cell>
          <cell r="D324">
            <v>36550</v>
          </cell>
          <cell r="E324" t="str">
            <v>10 Aube</v>
          </cell>
          <cell r="F324" t="str">
            <v>PSSP</v>
          </cell>
          <cell r="G324" t="str">
            <v>Anomalie</v>
          </cell>
          <cell r="H324" t="str">
            <v>Anomalie Age / Catégorie déclarée</v>
          </cell>
          <cell r="J324"/>
          <cell r="M324">
            <v>18</v>
          </cell>
          <cell r="N324" t="str">
            <v>Juniors</v>
          </cell>
          <cell r="Q324"/>
          <cell r="R324"/>
        </row>
        <row r="325">
          <cell r="A325">
            <v>315</v>
          </cell>
          <cell r="B325" t="str">
            <v>CF</v>
          </cell>
          <cell r="C325" t="str">
            <v>PROTAT Élisa</v>
          </cell>
          <cell r="D325">
            <v>36724</v>
          </cell>
          <cell r="E325" t="str">
            <v>10 Aube</v>
          </cell>
          <cell r="F325" t="str">
            <v>Vitesse</v>
          </cell>
          <cell r="G325" t="str">
            <v>Anomalie</v>
          </cell>
          <cell r="H325" t="str">
            <v>Anomalie Age / Catégorie déclarée</v>
          </cell>
          <cell r="J325"/>
          <cell r="M325">
            <v>18</v>
          </cell>
          <cell r="N325" t="str">
            <v>Juniors</v>
          </cell>
          <cell r="Q325"/>
          <cell r="R325">
            <v>1</v>
          </cell>
        </row>
        <row r="326">
          <cell r="A326">
            <v>316</v>
          </cell>
          <cell r="B326" t="str">
            <v>CF</v>
          </cell>
          <cell r="E326" t="str">
            <v>10 Aube</v>
          </cell>
          <cell r="F326" t="str">
            <v>1/2 Fond</v>
          </cell>
          <cell r="G326"/>
          <cell r="H326"/>
          <cell r="J326"/>
          <cell r="M326"/>
          <cell r="N326"/>
          <cell r="Q326"/>
          <cell r="R326"/>
        </row>
        <row r="327">
          <cell r="A327">
            <v>317</v>
          </cell>
          <cell r="B327" t="str">
            <v>CF</v>
          </cell>
          <cell r="E327" t="str">
            <v>10 Aube</v>
          </cell>
          <cell r="F327" t="str">
            <v>Poids</v>
          </cell>
          <cell r="G327"/>
          <cell r="H327"/>
          <cell r="J327"/>
          <cell r="M327"/>
          <cell r="N327"/>
          <cell r="Q327"/>
          <cell r="R327"/>
        </row>
        <row r="328">
          <cell r="A328">
            <v>318</v>
          </cell>
          <cell r="B328" t="str">
            <v>CF</v>
          </cell>
          <cell r="E328" t="str">
            <v>10 Aube</v>
          </cell>
          <cell r="F328" t="str">
            <v>Hauteur</v>
          </cell>
          <cell r="G328"/>
          <cell r="H328"/>
          <cell r="J328"/>
          <cell r="M328"/>
          <cell r="N328"/>
          <cell r="Q328"/>
          <cell r="R328"/>
        </row>
        <row r="329">
          <cell r="A329">
            <v>319</v>
          </cell>
          <cell r="B329" t="str">
            <v>CF</v>
          </cell>
          <cell r="E329" t="str">
            <v>10 Aube</v>
          </cell>
          <cell r="F329" t="str">
            <v>Corde</v>
          </cell>
          <cell r="G329"/>
          <cell r="H329"/>
          <cell r="J329"/>
          <cell r="M329"/>
          <cell r="N329"/>
          <cell r="Q329"/>
          <cell r="R329"/>
        </row>
        <row r="330">
          <cell r="A330">
            <v>320</v>
          </cell>
          <cell r="B330" t="str">
            <v>CF</v>
          </cell>
          <cell r="E330" t="str">
            <v>51 Marne</v>
          </cell>
          <cell r="F330" t="str">
            <v>Remplaçant</v>
          </cell>
          <cell r="G330"/>
          <cell r="H330"/>
          <cell r="J330"/>
          <cell r="M330"/>
          <cell r="N330"/>
          <cell r="Q330"/>
          <cell r="R330"/>
        </row>
        <row r="331">
          <cell r="A331">
            <v>321</v>
          </cell>
          <cell r="B331" t="str">
            <v>CF</v>
          </cell>
          <cell r="C331" t="str">
            <v>DERBECQ Berenice</v>
          </cell>
          <cell r="D331">
            <v>37059</v>
          </cell>
          <cell r="E331" t="str">
            <v>51 Marne</v>
          </cell>
          <cell r="F331" t="str">
            <v>PSSP</v>
          </cell>
          <cell r="G331"/>
          <cell r="H331" t="str">
            <v>Catégorie OK</v>
          </cell>
          <cell r="J331"/>
          <cell r="M331">
            <v>17</v>
          </cell>
          <cell r="N331" t="str">
            <v>Cadets</v>
          </cell>
          <cell r="Q331"/>
          <cell r="R331"/>
        </row>
        <row r="332">
          <cell r="A332">
            <v>322</v>
          </cell>
          <cell r="B332" t="str">
            <v>CF</v>
          </cell>
          <cell r="C332" t="str">
            <v>LEROY Eva</v>
          </cell>
          <cell r="D332">
            <v>37137</v>
          </cell>
          <cell r="E332" t="str">
            <v>51 Marne</v>
          </cell>
          <cell r="F332" t="str">
            <v>PSSP</v>
          </cell>
          <cell r="G332"/>
          <cell r="H332" t="str">
            <v>Catégorie OK</v>
          </cell>
          <cell r="J332"/>
          <cell r="M332">
            <v>17</v>
          </cell>
          <cell r="N332" t="str">
            <v>Cadets</v>
          </cell>
          <cell r="Q332"/>
          <cell r="R332"/>
        </row>
        <row r="333">
          <cell r="A333">
            <v>323</v>
          </cell>
          <cell r="B333" t="str">
            <v>CF</v>
          </cell>
          <cell r="C333" t="str">
            <v>CAPIAUX-CORBON Maylis</v>
          </cell>
          <cell r="D333">
            <v>37230</v>
          </cell>
          <cell r="E333" t="str">
            <v>51 Marne</v>
          </cell>
          <cell r="F333" t="str">
            <v>PSSP</v>
          </cell>
          <cell r="G333"/>
          <cell r="H333" t="str">
            <v>Catégorie OK</v>
          </cell>
          <cell r="J333"/>
          <cell r="M333">
            <v>17</v>
          </cell>
          <cell r="N333" t="str">
            <v>Cadets</v>
          </cell>
          <cell r="Q333"/>
          <cell r="R333"/>
        </row>
        <row r="334">
          <cell r="A334">
            <v>324</v>
          </cell>
          <cell r="B334" t="str">
            <v>CF</v>
          </cell>
          <cell r="C334" t="str">
            <v>ROBERT Julie</v>
          </cell>
          <cell r="D334">
            <v>36645</v>
          </cell>
          <cell r="E334" t="str">
            <v>51 Marne</v>
          </cell>
          <cell r="F334" t="str">
            <v>PSSP</v>
          </cell>
          <cell r="G334" t="str">
            <v>Anomalie</v>
          </cell>
          <cell r="H334" t="str">
            <v>Anomalie Age / Catégorie déclarée</v>
          </cell>
          <cell r="J334"/>
          <cell r="M334">
            <v>18</v>
          </cell>
          <cell r="N334" t="str">
            <v>Juniors</v>
          </cell>
          <cell r="Q334"/>
          <cell r="R334"/>
        </row>
        <row r="335">
          <cell r="A335">
            <v>325</v>
          </cell>
          <cell r="B335" t="str">
            <v>CF</v>
          </cell>
          <cell r="C335" t="str">
            <v>GALERME Anaelle</v>
          </cell>
          <cell r="D335">
            <v>37189</v>
          </cell>
          <cell r="E335" t="str">
            <v>51 Marne</v>
          </cell>
          <cell r="F335" t="str">
            <v>Vitesse</v>
          </cell>
          <cell r="G335"/>
          <cell r="H335" t="str">
            <v>Catégorie OK</v>
          </cell>
          <cell r="J335"/>
          <cell r="M335">
            <v>17</v>
          </cell>
          <cell r="N335" t="str">
            <v>Cadets</v>
          </cell>
          <cell r="Q335"/>
          <cell r="R335">
            <v>1</v>
          </cell>
        </row>
        <row r="336">
          <cell r="A336">
            <v>326</v>
          </cell>
          <cell r="B336" t="str">
            <v>CF</v>
          </cell>
          <cell r="C336" t="str">
            <v>COLLIN Manon</v>
          </cell>
          <cell r="D336">
            <v>36853</v>
          </cell>
          <cell r="E336" t="str">
            <v>51 Marne</v>
          </cell>
          <cell r="F336" t="str">
            <v>1/2 Fond</v>
          </cell>
          <cell r="G336" t="str">
            <v>Anomalie</v>
          </cell>
          <cell r="H336" t="str">
            <v>Anomalie Age / Catégorie déclarée</v>
          </cell>
          <cell r="J336"/>
          <cell r="M336">
            <v>18</v>
          </cell>
          <cell r="N336" t="str">
            <v>Juniors</v>
          </cell>
          <cell r="Q336"/>
          <cell r="R336"/>
        </row>
        <row r="337">
          <cell r="A337">
            <v>327</v>
          </cell>
          <cell r="B337" t="str">
            <v>CF</v>
          </cell>
          <cell r="C337" t="str">
            <v>FARIGOUL Mélissa</v>
          </cell>
          <cell r="D337">
            <v>36687</v>
          </cell>
          <cell r="E337" t="str">
            <v>51 Marne</v>
          </cell>
          <cell r="F337" t="str">
            <v>Poids</v>
          </cell>
          <cell r="G337" t="str">
            <v>Anomalie</v>
          </cell>
          <cell r="H337" t="str">
            <v>Anomalie Age / Catégorie déclarée</v>
          </cell>
          <cell r="J337"/>
          <cell r="M337">
            <v>18</v>
          </cell>
          <cell r="N337" t="str">
            <v>Juniors</v>
          </cell>
          <cell r="Q337"/>
          <cell r="R337"/>
        </row>
        <row r="338">
          <cell r="A338">
            <v>328</v>
          </cell>
          <cell r="B338" t="str">
            <v>CF</v>
          </cell>
          <cell r="E338" t="str">
            <v>51 Marne</v>
          </cell>
          <cell r="F338" t="str">
            <v>Hauteur</v>
          </cell>
          <cell r="G338"/>
          <cell r="H338"/>
          <cell r="J338"/>
          <cell r="M338"/>
          <cell r="N338"/>
          <cell r="Q338"/>
          <cell r="R338"/>
        </row>
        <row r="339">
          <cell r="A339">
            <v>329</v>
          </cell>
          <cell r="B339" t="str">
            <v>CF</v>
          </cell>
          <cell r="C339" t="str">
            <v>BARTHELEMY Maeva-Roxane</v>
          </cell>
          <cell r="D339">
            <v>37047</v>
          </cell>
          <cell r="E339" t="str">
            <v>51 Marne</v>
          </cell>
          <cell r="F339" t="str">
            <v>Corde</v>
          </cell>
          <cell r="G339"/>
          <cell r="H339" t="str">
            <v>Catégorie OK</v>
          </cell>
          <cell r="J339"/>
          <cell r="M339">
            <v>17</v>
          </cell>
          <cell r="N339" t="str">
            <v>Cadets</v>
          </cell>
          <cell r="Q339"/>
          <cell r="R339"/>
        </row>
        <row r="340">
          <cell r="A340">
            <v>330</v>
          </cell>
          <cell r="B340" t="str">
            <v>CF</v>
          </cell>
          <cell r="E340" t="str">
            <v>52 Haute Marne</v>
          </cell>
          <cell r="F340" t="str">
            <v>Remplaçant</v>
          </cell>
          <cell r="G340"/>
          <cell r="H340"/>
          <cell r="J340"/>
          <cell r="M340"/>
          <cell r="N340"/>
          <cell r="Q340"/>
          <cell r="R340"/>
        </row>
        <row r="341">
          <cell r="A341">
            <v>331</v>
          </cell>
          <cell r="B341" t="str">
            <v>CF</v>
          </cell>
          <cell r="C341" t="str">
            <v>MANIEZ Mylene</v>
          </cell>
          <cell r="D341">
            <v>37074</v>
          </cell>
          <cell r="E341" t="str">
            <v>52 Haute Marne</v>
          </cell>
          <cell r="F341" t="str">
            <v>PSSP</v>
          </cell>
          <cell r="G341"/>
          <cell r="H341" t="str">
            <v>Catégorie OK</v>
          </cell>
          <cell r="J341"/>
          <cell r="M341">
            <v>17</v>
          </cell>
          <cell r="N341" t="str">
            <v>Cadets</v>
          </cell>
          <cell r="Q341"/>
          <cell r="R341"/>
        </row>
        <row r="342">
          <cell r="A342">
            <v>332</v>
          </cell>
          <cell r="B342" t="str">
            <v>CF</v>
          </cell>
          <cell r="E342" t="str">
            <v>52 Haute Marne</v>
          </cell>
          <cell r="F342" t="str">
            <v>PSSP</v>
          </cell>
          <cell r="G342"/>
          <cell r="H342"/>
          <cell r="J342"/>
          <cell r="M342"/>
          <cell r="N342"/>
          <cell r="Q342"/>
          <cell r="R342"/>
        </row>
        <row r="343">
          <cell r="A343">
            <v>333</v>
          </cell>
          <cell r="B343" t="str">
            <v>CF</v>
          </cell>
          <cell r="E343" t="str">
            <v>52 Haute Marne</v>
          </cell>
          <cell r="F343" t="str">
            <v>PSSP</v>
          </cell>
          <cell r="G343"/>
          <cell r="H343"/>
          <cell r="J343"/>
          <cell r="M343"/>
          <cell r="N343"/>
          <cell r="Q343"/>
          <cell r="R343"/>
        </row>
        <row r="344">
          <cell r="A344">
            <v>334</v>
          </cell>
          <cell r="B344" t="str">
            <v>CF</v>
          </cell>
          <cell r="E344" t="str">
            <v>52 Haute Marne</v>
          </cell>
          <cell r="F344" t="str">
            <v>PSSP</v>
          </cell>
          <cell r="G344"/>
          <cell r="H344"/>
          <cell r="J344"/>
          <cell r="M344"/>
          <cell r="N344"/>
          <cell r="Q344"/>
          <cell r="R344"/>
        </row>
        <row r="345">
          <cell r="A345">
            <v>335</v>
          </cell>
          <cell r="B345" t="str">
            <v>CF</v>
          </cell>
          <cell r="C345" t="str">
            <v>DELOMPRE Sarah</v>
          </cell>
          <cell r="D345">
            <v>36908</v>
          </cell>
          <cell r="E345" t="str">
            <v>52 Haute Marne</v>
          </cell>
          <cell r="F345" t="str">
            <v>Vitesse</v>
          </cell>
          <cell r="G345"/>
          <cell r="H345" t="str">
            <v>Catégorie OK</v>
          </cell>
          <cell r="J345"/>
          <cell r="M345">
            <v>17</v>
          </cell>
          <cell r="N345" t="str">
            <v>Cadets</v>
          </cell>
          <cell r="Q345"/>
          <cell r="R345">
            <v>1</v>
          </cell>
        </row>
        <row r="346">
          <cell r="A346">
            <v>336</v>
          </cell>
          <cell r="B346" t="str">
            <v>CF</v>
          </cell>
          <cell r="C346" t="str">
            <v>PICARD Lola</v>
          </cell>
          <cell r="D346">
            <v>36954</v>
          </cell>
          <cell r="E346" t="str">
            <v>52 Haute Marne</v>
          </cell>
          <cell r="F346" t="str">
            <v>1/2 Fond</v>
          </cell>
          <cell r="G346"/>
          <cell r="H346" t="str">
            <v>Catégorie OK</v>
          </cell>
          <cell r="J346"/>
          <cell r="M346">
            <v>17</v>
          </cell>
          <cell r="N346" t="str">
            <v>Cadets</v>
          </cell>
          <cell r="Q346"/>
          <cell r="R346"/>
        </row>
        <row r="347">
          <cell r="A347">
            <v>337</v>
          </cell>
          <cell r="B347" t="str">
            <v>CF</v>
          </cell>
          <cell r="C347" t="str">
            <v>DENIZIOT Sarah</v>
          </cell>
          <cell r="D347">
            <v>37213</v>
          </cell>
          <cell r="E347" t="str">
            <v>52 Haute Marne</v>
          </cell>
          <cell r="F347" t="str">
            <v>Poids</v>
          </cell>
          <cell r="G347"/>
          <cell r="H347" t="str">
            <v>Catégorie OK</v>
          </cell>
          <cell r="J347"/>
          <cell r="M347">
            <v>17</v>
          </cell>
          <cell r="N347" t="str">
            <v>Cadets</v>
          </cell>
          <cell r="Q347"/>
          <cell r="R347"/>
        </row>
        <row r="348">
          <cell r="A348">
            <v>338</v>
          </cell>
          <cell r="B348" t="str">
            <v>CF</v>
          </cell>
          <cell r="E348" t="str">
            <v>52 Haute Marne</v>
          </cell>
          <cell r="F348" t="str">
            <v>Hauteur</v>
          </cell>
          <cell r="G348"/>
          <cell r="H348"/>
          <cell r="J348"/>
          <cell r="M348"/>
          <cell r="N348"/>
          <cell r="Q348"/>
          <cell r="R348"/>
        </row>
        <row r="349">
          <cell r="A349">
            <v>339</v>
          </cell>
          <cell r="B349" t="str">
            <v>CF</v>
          </cell>
          <cell r="C349" t="str">
            <v>FRANCOIS Florine</v>
          </cell>
          <cell r="D349">
            <v>36995</v>
          </cell>
          <cell r="E349" t="str">
            <v>52 Haute Marne</v>
          </cell>
          <cell r="F349" t="str">
            <v>Corde</v>
          </cell>
          <cell r="G349"/>
          <cell r="H349" t="str">
            <v>Catégorie OK</v>
          </cell>
          <cell r="J349"/>
          <cell r="M349">
            <v>17</v>
          </cell>
          <cell r="N349" t="str">
            <v>Cadets</v>
          </cell>
          <cell r="Q349"/>
          <cell r="R349"/>
        </row>
        <row r="350">
          <cell r="A350">
            <v>340</v>
          </cell>
          <cell r="B350" t="str">
            <v>CF</v>
          </cell>
          <cell r="E350" t="str">
            <v>54 Meurthe et Moselle</v>
          </cell>
          <cell r="F350" t="str">
            <v>Remplaçant</v>
          </cell>
          <cell r="G350"/>
          <cell r="H350"/>
          <cell r="J350"/>
          <cell r="M350"/>
          <cell r="N350"/>
          <cell r="Q350"/>
          <cell r="R350"/>
        </row>
        <row r="351">
          <cell r="A351">
            <v>341</v>
          </cell>
          <cell r="B351" t="str">
            <v>CF</v>
          </cell>
          <cell r="C351" t="str">
            <v>FANIEL Clarisse</v>
          </cell>
          <cell r="D351">
            <v>36658</v>
          </cell>
          <cell r="E351" t="str">
            <v>54 Meurthe et Moselle</v>
          </cell>
          <cell r="F351" t="str">
            <v>PSSP</v>
          </cell>
          <cell r="G351" t="str">
            <v>Anomalie</v>
          </cell>
          <cell r="H351" t="str">
            <v>Anomalie Age / Catégorie déclarée</v>
          </cell>
          <cell r="J351"/>
          <cell r="M351">
            <v>18</v>
          </cell>
          <cell r="N351" t="str">
            <v>Juniors</v>
          </cell>
          <cell r="Q351"/>
          <cell r="R351"/>
        </row>
        <row r="352">
          <cell r="A352">
            <v>342</v>
          </cell>
          <cell r="B352" t="str">
            <v>CF</v>
          </cell>
          <cell r="C352" t="str">
            <v>LEMASLE Gwénaelle</v>
          </cell>
          <cell r="D352">
            <v>37197</v>
          </cell>
          <cell r="E352" t="str">
            <v>54 Meurthe et Moselle</v>
          </cell>
          <cell r="F352" t="str">
            <v>PSSP</v>
          </cell>
          <cell r="G352"/>
          <cell r="H352" t="str">
            <v>Catégorie OK</v>
          </cell>
          <cell r="J352"/>
          <cell r="M352">
            <v>17</v>
          </cell>
          <cell r="N352" t="str">
            <v>Cadets</v>
          </cell>
          <cell r="Q352"/>
          <cell r="R352"/>
        </row>
        <row r="353">
          <cell r="A353">
            <v>343</v>
          </cell>
          <cell r="B353" t="str">
            <v>CF</v>
          </cell>
          <cell r="C353" t="str">
            <v>POCHET Laura</v>
          </cell>
          <cell r="D353">
            <v>36893</v>
          </cell>
          <cell r="E353" t="str">
            <v>54 Meurthe et Moselle</v>
          </cell>
          <cell r="F353" t="str">
            <v>PSSP</v>
          </cell>
          <cell r="G353"/>
          <cell r="H353" t="str">
            <v>Catégorie OK</v>
          </cell>
          <cell r="J353"/>
          <cell r="M353">
            <v>17</v>
          </cell>
          <cell r="N353" t="str">
            <v>Cadets</v>
          </cell>
          <cell r="Q353"/>
          <cell r="R353"/>
        </row>
        <row r="354">
          <cell r="A354">
            <v>344</v>
          </cell>
          <cell r="B354" t="str">
            <v>CF</v>
          </cell>
          <cell r="C354" t="str">
            <v>PETIT Anais</v>
          </cell>
          <cell r="D354">
            <v>36919</v>
          </cell>
          <cell r="E354" t="str">
            <v>54 Meurthe et Moselle</v>
          </cell>
          <cell r="F354" t="str">
            <v>PSSP</v>
          </cell>
          <cell r="G354"/>
          <cell r="H354" t="str">
            <v>Catégorie OK</v>
          </cell>
          <cell r="J354"/>
          <cell r="M354">
            <v>17</v>
          </cell>
          <cell r="N354" t="str">
            <v>Cadets</v>
          </cell>
          <cell r="Q354"/>
          <cell r="R354"/>
        </row>
        <row r="355">
          <cell r="A355">
            <v>345</v>
          </cell>
          <cell r="B355" t="str">
            <v>CF</v>
          </cell>
          <cell r="C355" t="str">
            <v>HOFFMANN Lise</v>
          </cell>
          <cell r="D355">
            <v>36784</v>
          </cell>
          <cell r="E355" t="str">
            <v>54 Meurthe et Moselle</v>
          </cell>
          <cell r="F355" t="str">
            <v>Vitesse</v>
          </cell>
          <cell r="G355" t="str">
            <v>Anomalie</v>
          </cell>
          <cell r="H355" t="str">
            <v>Anomalie Age / Catégorie déclarée</v>
          </cell>
          <cell r="J355"/>
          <cell r="M355">
            <v>18</v>
          </cell>
          <cell r="N355" t="str">
            <v>Juniors</v>
          </cell>
          <cell r="Q355"/>
          <cell r="R355">
            <v>1</v>
          </cell>
        </row>
        <row r="356">
          <cell r="A356">
            <v>346</v>
          </cell>
          <cell r="B356" t="str">
            <v>CF</v>
          </cell>
          <cell r="C356" t="str">
            <v>ETIQUE Julie</v>
          </cell>
          <cell r="D356">
            <v>36548</v>
          </cell>
          <cell r="E356" t="str">
            <v>54 Meurthe et Moselle</v>
          </cell>
          <cell r="F356" t="str">
            <v>1/2 Fond</v>
          </cell>
          <cell r="G356" t="str">
            <v>Anomalie</v>
          </cell>
          <cell r="H356" t="str">
            <v>Anomalie Age / Catégorie déclarée</v>
          </cell>
          <cell r="J356"/>
          <cell r="M356">
            <v>18</v>
          </cell>
          <cell r="N356" t="str">
            <v>Juniors</v>
          </cell>
          <cell r="Q356"/>
          <cell r="R356"/>
        </row>
        <row r="357">
          <cell r="A357">
            <v>347</v>
          </cell>
          <cell r="B357" t="str">
            <v>CF</v>
          </cell>
          <cell r="C357" t="str">
            <v>EVA Emma</v>
          </cell>
          <cell r="D357">
            <v>36804</v>
          </cell>
          <cell r="E357" t="str">
            <v>54 Meurthe et Moselle</v>
          </cell>
          <cell r="F357" t="str">
            <v>Poids</v>
          </cell>
          <cell r="G357" t="str">
            <v>Anomalie</v>
          </cell>
          <cell r="H357" t="str">
            <v>Anomalie Age / Catégorie déclarée</v>
          </cell>
          <cell r="J357"/>
          <cell r="M357">
            <v>18</v>
          </cell>
          <cell r="N357" t="str">
            <v>Juniors</v>
          </cell>
          <cell r="Q357"/>
          <cell r="R357"/>
        </row>
        <row r="358">
          <cell r="A358">
            <v>348</v>
          </cell>
          <cell r="B358" t="str">
            <v>CF</v>
          </cell>
          <cell r="E358" t="str">
            <v>54 Meurthe et Moselle</v>
          </cell>
          <cell r="F358" t="str">
            <v>Hauteur</v>
          </cell>
          <cell r="G358"/>
          <cell r="H358"/>
          <cell r="J358"/>
          <cell r="M358"/>
          <cell r="N358"/>
          <cell r="Q358"/>
          <cell r="R358"/>
        </row>
        <row r="359">
          <cell r="A359">
            <v>349</v>
          </cell>
          <cell r="B359" t="str">
            <v>CF</v>
          </cell>
          <cell r="C359" t="str">
            <v>BEAUDOIN Juliett</v>
          </cell>
          <cell r="D359">
            <v>36909</v>
          </cell>
          <cell r="E359" t="str">
            <v>54 Meurthe et Moselle</v>
          </cell>
          <cell r="F359" t="str">
            <v>Corde</v>
          </cell>
          <cell r="G359"/>
          <cell r="H359" t="str">
            <v>Catégorie OK</v>
          </cell>
          <cell r="J359"/>
          <cell r="M359">
            <v>17</v>
          </cell>
          <cell r="N359" t="str">
            <v>Cadets</v>
          </cell>
          <cell r="Q359"/>
          <cell r="R359"/>
        </row>
        <row r="360">
          <cell r="A360">
            <v>350</v>
          </cell>
          <cell r="B360" t="str">
            <v>CF</v>
          </cell>
          <cell r="E360" t="str">
            <v>55 Meuse</v>
          </cell>
          <cell r="F360" t="str">
            <v>Remplaçant</v>
          </cell>
          <cell r="G360"/>
          <cell r="H360"/>
          <cell r="J360"/>
          <cell r="M360"/>
          <cell r="N360"/>
          <cell r="Q360"/>
          <cell r="R360"/>
        </row>
        <row r="361">
          <cell r="A361">
            <v>351</v>
          </cell>
          <cell r="B361" t="str">
            <v>CF</v>
          </cell>
          <cell r="E361" t="str">
            <v>55 Meuse</v>
          </cell>
          <cell r="F361" t="str">
            <v>PSSP</v>
          </cell>
          <cell r="G361"/>
          <cell r="H361"/>
          <cell r="J361"/>
          <cell r="M361"/>
          <cell r="N361"/>
          <cell r="Q361"/>
          <cell r="R361"/>
        </row>
        <row r="362">
          <cell r="A362">
            <v>352</v>
          </cell>
          <cell r="B362" t="str">
            <v>CF</v>
          </cell>
          <cell r="C362" t="str">
            <v>ASSA Emeline</v>
          </cell>
          <cell r="D362">
            <v>36994</v>
          </cell>
          <cell r="E362" t="str">
            <v>55 Meuse</v>
          </cell>
          <cell r="F362" t="str">
            <v>PSSP</v>
          </cell>
          <cell r="G362"/>
          <cell r="H362" t="str">
            <v>Catégorie OK</v>
          </cell>
          <cell r="J362"/>
          <cell r="M362">
            <v>17</v>
          </cell>
          <cell r="N362" t="str">
            <v>Cadets</v>
          </cell>
          <cell r="Q362"/>
          <cell r="R362"/>
        </row>
        <row r="363">
          <cell r="A363">
            <v>353</v>
          </cell>
          <cell r="B363" t="str">
            <v>CF</v>
          </cell>
          <cell r="E363" t="str">
            <v>55 Meuse</v>
          </cell>
          <cell r="F363" t="str">
            <v>PSSP</v>
          </cell>
          <cell r="G363"/>
          <cell r="H363"/>
          <cell r="J363"/>
          <cell r="M363"/>
          <cell r="N363"/>
          <cell r="Q363"/>
          <cell r="R363"/>
        </row>
        <row r="364">
          <cell r="A364">
            <v>354</v>
          </cell>
          <cell r="B364" t="str">
            <v>CF</v>
          </cell>
          <cell r="E364" t="str">
            <v>55 Meuse</v>
          </cell>
          <cell r="F364" t="str">
            <v>PSSP</v>
          </cell>
          <cell r="G364"/>
          <cell r="H364"/>
          <cell r="J364"/>
          <cell r="M364"/>
          <cell r="N364"/>
          <cell r="Q364"/>
          <cell r="R364"/>
        </row>
        <row r="365">
          <cell r="A365">
            <v>355</v>
          </cell>
          <cell r="B365" t="str">
            <v>CF</v>
          </cell>
          <cell r="C365" t="str">
            <v>LALLEMENT Margot</v>
          </cell>
          <cell r="D365">
            <v>37146</v>
          </cell>
          <cell r="E365" t="str">
            <v>55 Meuse</v>
          </cell>
          <cell r="F365" t="str">
            <v>Vitesse</v>
          </cell>
          <cell r="G365"/>
          <cell r="H365" t="str">
            <v>Catégorie OK</v>
          </cell>
          <cell r="J365"/>
          <cell r="M365">
            <v>17</v>
          </cell>
          <cell r="N365" t="str">
            <v>Cadets</v>
          </cell>
          <cell r="Q365"/>
          <cell r="R365">
            <v>1</v>
          </cell>
        </row>
        <row r="366">
          <cell r="A366">
            <v>356</v>
          </cell>
          <cell r="B366" t="str">
            <v>CF</v>
          </cell>
          <cell r="C366" t="str">
            <v>TOUSSAINT  Manon</v>
          </cell>
          <cell r="D366">
            <v>37211</v>
          </cell>
          <cell r="E366" t="str">
            <v>55 Meuse</v>
          </cell>
          <cell r="F366" t="str">
            <v>1/2 Fond</v>
          </cell>
          <cell r="G366"/>
          <cell r="H366" t="str">
            <v>Catégorie OK</v>
          </cell>
          <cell r="J366"/>
          <cell r="M366">
            <v>17</v>
          </cell>
          <cell r="N366" t="str">
            <v>Cadets</v>
          </cell>
          <cell r="Q366"/>
          <cell r="R366"/>
        </row>
        <row r="367">
          <cell r="A367">
            <v>357</v>
          </cell>
          <cell r="B367" t="str">
            <v>CF</v>
          </cell>
          <cell r="C367" t="str">
            <v>HERNANDEZ Ivana</v>
          </cell>
          <cell r="D367">
            <v>36830</v>
          </cell>
          <cell r="E367" t="str">
            <v>55 Meuse</v>
          </cell>
          <cell r="F367" t="str">
            <v>Poids</v>
          </cell>
          <cell r="G367" t="str">
            <v>Anomalie</v>
          </cell>
          <cell r="H367" t="str">
            <v>Anomalie Age / Catégorie déclarée</v>
          </cell>
          <cell r="J367"/>
          <cell r="M367">
            <v>18</v>
          </cell>
          <cell r="N367" t="str">
            <v>Juniors</v>
          </cell>
          <cell r="Q367"/>
          <cell r="R367"/>
        </row>
        <row r="368">
          <cell r="A368">
            <v>358</v>
          </cell>
          <cell r="B368" t="str">
            <v>CF</v>
          </cell>
          <cell r="E368" t="str">
            <v>55 Meuse</v>
          </cell>
          <cell r="F368" t="str">
            <v>Hauteur</v>
          </cell>
          <cell r="G368"/>
          <cell r="H368"/>
          <cell r="J368"/>
          <cell r="M368"/>
          <cell r="N368"/>
          <cell r="Q368"/>
          <cell r="R368"/>
        </row>
        <row r="369">
          <cell r="A369">
            <v>359</v>
          </cell>
          <cell r="B369" t="str">
            <v>CF</v>
          </cell>
          <cell r="E369" t="str">
            <v>55 Meuse</v>
          </cell>
          <cell r="F369" t="str">
            <v>Corde</v>
          </cell>
          <cell r="G369"/>
          <cell r="H369"/>
          <cell r="J369"/>
          <cell r="M369"/>
          <cell r="N369"/>
          <cell r="Q369"/>
          <cell r="R369"/>
        </row>
        <row r="370">
          <cell r="A370">
            <v>360</v>
          </cell>
          <cell r="B370" t="str">
            <v>CF</v>
          </cell>
          <cell r="E370" t="str">
            <v>57 Moselle</v>
          </cell>
          <cell r="F370" t="str">
            <v>Remplaçant</v>
          </cell>
          <cell r="G370"/>
          <cell r="H370"/>
          <cell r="J370"/>
          <cell r="M370"/>
          <cell r="N370"/>
          <cell r="Q370"/>
          <cell r="R370"/>
        </row>
        <row r="371">
          <cell r="A371">
            <v>361</v>
          </cell>
          <cell r="B371" t="str">
            <v>CF</v>
          </cell>
          <cell r="C371" t="str">
            <v>TEODORO Aurélie</v>
          </cell>
          <cell r="D371">
            <v>37240</v>
          </cell>
          <cell r="E371" t="str">
            <v>57 Moselle</v>
          </cell>
          <cell r="F371" t="str">
            <v>PSSP</v>
          </cell>
          <cell r="G371"/>
          <cell r="H371" t="str">
            <v>Catégorie OK</v>
          </cell>
          <cell r="J371"/>
          <cell r="M371">
            <v>17</v>
          </cell>
          <cell r="N371" t="str">
            <v>Cadets</v>
          </cell>
          <cell r="Q371"/>
          <cell r="R371"/>
        </row>
        <row r="372">
          <cell r="A372">
            <v>362</v>
          </cell>
          <cell r="B372" t="str">
            <v>CF</v>
          </cell>
          <cell r="C372" t="str">
            <v>HESSE Solène</v>
          </cell>
          <cell r="D372">
            <v>36998</v>
          </cell>
          <cell r="E372" t="str">
            <v>57 Moselle</v>
          </cell>
          <cell r="F372" t="str">
            <v>PSSP</v>
          </cell>
          <cell r="G372"/>
          <cell r="H372" t="str">
            <v>Catégorie OK</v>
          </cell>
          <cell r="J372"/>
          <cell r="M372">
            <v>17</v>
          </cell>
          <cell r="N372" t="str">
            <v>Cadets</v>
          </cell>
          <cell r="Q372"/>
          <cell r="R372"/>
        </row>
        <row r="373">
          <cell r="A373">
            <v>363</v>
          </cell>
          <cell r="B373" t="str">
            <v>CF</v>
          </cell>
          <cell r="E373" t="str">
            <v>57 Moselle</v>
          </cell>
          <cell r="F373" t="str">
            <v>PSSP</v>
          </cell>
          <cell r="G373"/>
          <cell r="H373"/>
          <cell r="J373"/>
          <cell r="M373"/>
          <cell r="N373"/>
          <cell r="Q373"/>
          <cell r="R373"/>
        </row>
        <row r="374">
          <cell r="A374">
            <v>364</v>
          </cell>
          <cell r="B374" t="str">
            <v>CF</v>
          </cell>
          <cell r="E374" t="str">
            <v>57 Moselle</v>
          </cell>
          <cell r="F374" t="str">
            <v>PSSP</v>
          </cell>
          <cell r="G374"/>
          <cell r="H374"/>
          <cell r="J374"/>
          <cell r="M374"/>
          <cell r="N374"/>
          <cell r="Q374"/>
          <cell r="R374"/>
        </row>
        <row r="375">
          <cell r="A375">
            <v>365</v>
          </cell>
          <cell r="B375" t="str">
            <v>CF</v>
          </cell>
          <cell r="C375" t="str">
            <v>PETER Solène</v>
          </cell>
          <cell r="D375">
            <v>37087</v>
          </cell>
          <cell r="E375" t="str">
            <v>57 Moselle</v>
          </cell>
          <cell r="F375" t="str">
            <v>Vitesse</v>
          </cell>
          <cell r="G375"/>
          <cell r="H375" t="str">
            <v>Catégorie OK</v>
          </cell>
          <cell r="J375"/>
          <cell r="M375">
            <v>17</v>
          </cell>
          <cell r="N375" t="str">
            <v>Cadets</v>
          </cell>
          <cell r="Q375"/>
          <cell r="R375">
            <v>1</v>
          </cell>
        </row>
        <row r="376">
          <cell r="A376">
            <v>366</v>
          </cell>
          <cell r="B376" t="str">
            <v>CF</v>
          </cell>
          <cell r="C376" t="str">
            <v>THIRION Edwyge</v>
          </cell>
          <cell r="D376">
            <v>36787</v>
          </cell>
          <cell r="E376" t="str">
            <v>57 Moselle</v>
          </cell>
          <cell r="F376" t="str">
            <v>1/2 Fond</v>
          </cell>
          <cell r="G376" t="str">
            <v>Anomalie</v>
          </cell>
          <cell r="H376" t="str">
            <v>Anomalie Age / Catégorie déclarée</v>
          </cell>
          <cell r="J376"/>
          <cell r="M376">
            <v>18</v>
          </cell>
          <cell r="N376" t="str">
            <v>Juniors</v>
          </cell>
          <cell r="Q376"/>
          <cell r="R376"/>
        </row>
        <row r="377">
          <cell r="A377">
            <v>367</v>
          </cell>
          <cell r="B377" t="str">
            <v>CF</v>
          </cell>
          <cell r="C377" t="str">
            <v>VEVEURT Noémie</v>
          </cell>
          <cell r="D377">
            <v>37093</v>
          </cell>
          <cell r="E377" t="str">
            <v>57 Moselle</v>
          </cell>
          <cell r="F377" t="str">
            <v>Poids</v>
          </cell>
          <cell r="G377"/>
          <cell r="H377" t="str">
            <v>Catégorie OK</v>
          </cell>
          <cell r="J377"/>
          <cell r="M377">
            <v>17</v>
          </cell>
          <cell r="N377" t="str">
            <v>Cadets</v>
          </cell>
          <cell r="Q377"/>
          <cell r="R377"/>
        </row>
        <row r="378">
          <cell r="A378">
            <v>368</v>
          </cell>
          <cell r="B378" t="str">
            <v>CF</v>
          </cell>
          <cell r="E378" t="str">
            <v>57 Moselle</v>
          </cell>
          <cell r="F378" t="str">
            <v>Hauteur</v>
          </cell>
          <cell r="G378"/>
          <cell r="H378"/>
          <cell r="J378"/>
          <cell r="M378"/>
          <cell r="N378"/>
          <cell r="Q378"/>
          <cell r="R378"/>
        </row>
        <row r="379">
          <cell r="A379">
            <v>369</v>
          </cell>
          <cell r="B379" t="str">
            <v>CF</v>
          </cell>
          <cell r="C379" t="str">
            <v>ZEIS Nathalia</v>
          </cell>
          <cell r="D379">
            <v>36947</v>
          </cell>
          <cell r="E379" t="str">
            <v>57 Moselle</v>
          </cell>
          <cell r="F379" t="str">
            <v>Corde</v>
          </cell>
          <cell r="G379"/>
          <cell r="H379" t="str">
            <v>Catégorie OK</v>
          </cell>
          <cell r="J379"/>
          <cell r="M379">
            <v>17</v>
          </cell>
          <cell r="N379" t="str">
            <v>Cadets</v>
          </cell>
          <cell r="Q379"/>
          <cell r="R379"/>
        </row>
        <row r="380">
          <cell r="A380">
            <v>370</v>
          </cell>
          <cell r="B380" t="str">
            <v>CF</v>
          </cell>
          <cell r="C380" t="str">
            <v xml:space="preserve">SCHAUER Célia </v>
          </cell>
          <cell r="D380">
            <v>37143</v>
          </cell>
          <cell r="E380" t="str">
            <v>67 Bas Rhin</v>
          </cell>
          <cell r="F380" t="str">
            <v>Remplaçant</v>
          </cell>
          <cell r="G380"/>
          <cell r="H380" t="str">
            <v>Catégorie OK</v>
          </cell>
          <cell r="J380"/>
          <cell r="M380">
            <v>17</v>
          </cell>
          <cell r="N380" t="str">
            <v>Cadets</v>
          </cell>
          <cell r="Q380">
            <v>1</v>
          </cell>
          <cell r="R380"/>
        </row>
        <row r="381">
          <cell r="A381">
            <v>371</v>
          </cell>
          <cell r="B381" t="str">
            <v>CF</v>
          </cell>
          <cell r="C381" t="str">
            <v xml:space="preserve">TURLURE Romane </v>
          </cell>
          <cell r="D381">
            <v>37238</v>
          </cell>
          <cell r="E381" t="str">
            <v>67 Bas Rhin</v>
          </cell>
          <cell r="F381" t="str">
            <v>PSSP</v>
          </cell>
          <cell r="G381"/>
          <cell r="H381" t="str">
            <v>Catégorie OK</v>
          </cell>
          <cell r="J381"/>
          <cell r="M381">
            <v>17</v>
          </cell>
          <cell r="N381" t="str">
            <v>Cadets</v>
          </cell>
          <cell r="Q381"/>
          <cell r="R381"/>
        </row>
        <row r="382">
          <cell r="A382">
            <v>372</v>
          </cell>
          <cell r="B382" t="str">
            <v>CF</v>
          </cell>
          <cell r="C382" t="str">
            <v>REPPERT  Kimberly</v>
          </cell>
          <cell r="D382">
            <v>36751</v>
          </cell>
          <cell r="E382" t="str">
            <v>67 Bas Rhin</v>
          </cell>
          <cell r="F382" t="str">
            <v>PSSP</v>
          </cell>
          <cell r="G382" t="str">
            <v>Anomalie</v>
          </cell>
          <cell r="H382" t="str">
            <v>Anomalie Age / Catégorie déclarée</v>
          </cell>
          <cell r="J382"/>
          <cell r="M382">
            <v>18</v>
          </cell>
          <cell r="N382" t="str">
            <v>Juniors</v>
          </cell>
          <cell r="Q382"/>
          <cell r="R382"/>
        </row>
        <row r="383">
          <cell r="A383">
            <v>373</v>
          </cell>
          <cell r="B383" t="str">
            <v>CF</v>
          </cell>
          <cell r="C383" t="str">
            <v xml:space="preserve">OTT  Lisa </v>
          </cell>
          <cell r="D383">
            <v>36663</v>
          </cell>
          <cell r="E383" t="str">
            <v>67 Bas Rhin</v>
          </cell>
          <cell r="F383" t="str">
            <v>PSSP</v>
          </cell>
          <cell r="G383" t="str">
            <v>Anomalie</v>
          </cell>
          <cell r="H383" t="str">
            <v>Anomalie Age / Catégorie déclarée</v>
          </cell>
          <cell r="J383"/>
          <cell r="M383">
            <v>18</v>
          </cell>
          <cell r="N383" t="str">
            <v>Juniors</v>
          </cell>
          <cell r="Q383"/>
          <cell r="R383"/>
        </row>
        <row r="384">
          <cell r="A384">
            <v>374</v>
          </cell>
          <cell r="B384" t="str">
            <v>CF</v>
          </cell>
          <cell r="C384" t="str">
            <v xml:space="preserve">RIEB Alice </v>
          </cell>
          <cell r="D384">
            <v>37075</v>
          </cell>
          <cell r="E384" t="str">
            <v>67 Bas Rhin</v>
          </cell>
          <cell r="F384" t="str">
            <v>PSSP</v>
          </cell>
          <cell r="G384"/>
          <cell r="H384" t="str">
            <v>Catégorie OK</v>
          </cell>
          <cell r="J384"/>
          <cell r="M384">
            <v>17</v>
          </cell>
          <cell r="N384" t="str">
            <v>Cadets</v>
          </cell>
          <cell r="Q384"/>
          <cell r="R384"/>
        </row>
        <row r="385">
          <cell r="A385">
            <v>375</v>
          </cell>
          <cell r="B385" t="str">
            <v>CF</v>
          </cell>
          <cell r="C385" t="str">
            <v xml:space="preserve">CHRIST  Bélinda </v>
          </cell>
          <cell r="D385">
            <v>37048</v>
          </cell>
          <cell r="E385" t="str">
            <v>67 Bas Rhin</v>
          </cell>
          <cell r="F385" t="str">
            <v>Vitesse</v>
          </cell>
          <cell r="G385"/>
          <cell r="H385" t="str">
            <v>Catégorie OK</v>
          </cell>
          <cell r="J385"/>
          <cell r="M385">
            <v>17</v>
          </cell>
          <cell r="N385" t="str">
            <v>Cadets</v>
          </cell>
          <cell r="Q385"/>
          <cell r="R385">
            <v>1</v>
          </cell>
        </row>
        <row r="386">
          <cell r="A386">
            <v>376</v>
          </cell>
          <cell r="B386" t="str">
            <v>CF</v>
          </cell>
          <cell r="C386" t="str">
            <v xml:space="preserve">HAUBTMANN Lise </v>
          </cell>
          <cell r="D386">
            <v>37000</v>
          </cell>
          <cell r="E386" t="str">
            <v>67 Bas Rhin</v>
          </cell>
          <cell r="F386" t="str">
            <v>1/2 Fond</v>
          </cell>
          <cell r="G386"/>
          <cell r="H386" t="str">
            <v>Catégorie OK</v>
          </cell>
          <cell r="J386"/>
          <cell r="M386">
            <v>17</v>
          </cell>
          <cell r="N386" t="str">
            <v>Cadets</v>
          </cell>
          <cell r="Q386"/>
          <cell r="R386"/>
        </row>
        <row r="387">
          <cell r="A387">
            <v>377</v>
          </cell>
          <cell r="B387" t="str">
            <v>CF</v>
          </cell>
          <cell r="C387" t="str">
            <v xml:space="preserve">SONNTAG Ange </v>
          </cell>
          <cell r="D387">
            <v>36599</v>
          </cell>
          <cell r="E387" t="str">
            <v>67 Bas Rhin</v>
          </cell>
          <cell r="F387" t="str">
            <v>Poids</v>
          </cell>
          <cell r="G387" t="str">
            <v>Anomalie</v>
          </cell>
          <cell r="H387" t="str">
            <v>Anomalie Age / Catégorie déclarée</v>
          </cell>
          <cell r="J387"/>
          <cell r="M387">
            <v>18</v>
          </cell>
          <cell r="N387" t="str">
            <v>Juniors</v>
          </cell>
          <cell r="Q387"/>
          <cell r="R387"/>
        </row>
        <row r="388">
          <cell r="A388">
            <v>378</v>
          </cell>
          <cell r="B388" t="str">
            <v>CF</v>
          </cell>
          <cell r="C388" t="str">
            <v xml:space="preserve">SCHUG Laura </v>
          </cell>
          <cell r="D388">
            <v>36564</v>
          </cell>
          <cell r="E388" t="str">
            <v>67 Bas Rhin</v>
          </cell>
          <cell r="F388" t="str">
            <v>Hauteur</v>
          </cell>
          <cell r="G388" t="str">
            <v>Anomalie</v>
          </cell>
          <cell r="H388" t="str">
            <v>Anomalie Age / Catégorie déclarée</v>
          </cell>
          <cell r="J388"/>
          <cell r="M388">
            <v>18</v>
          </cell>
          <cell r="N388" t="str">
            <v>Juniors</v>
          </cell>
          <cell r="Q388"/>
          <cell r="R388"/>
        </row>
        <row r="389">
          <cell r="A389">
            <v>379</v>
          </cell>
          <cell r="B389" t="str">
            <v>CF</v>
          </cell>
          <cell r="C389" t="str">
            <v xml:space="preserve">BOURGARD Charline </v>
          </cell>
          <cell r="D389">
            <v>36647</v>
          </cell>
          <cell r="E389" t="str">
            <v>67 Bas Rhin</v>
          </cell>
          <cell r="F389" t="str">
            <v>Corde</v>
          </cell>
          <cell r="G389" t="str">
            <v>Anomalie</v>
          </cell>
          <cell r="H389" t="str">
            <v>Anomalie Age / Catégorie déclarée</v>
          </cell>
          <cell r="J389"/>
          <cell r="M389">
            <v>18</v>
          </cell>
          <cell r="N389" t="str">
            <v>Juniors</v>
          </cell>
          <cell r="Q389"/>
          <cell r="R389"/>
        </row>
        <row r="390">
          <cell r="A390">
            <v>380</v>
          </cell>
          <cell r="B390" t="str">
            <v>CF</v>
          </cell>
          <cell r="E390" t="str">
            <v>68 Haut Rhin</v>
          </cell>
          <cell r="F390" t="str">
            <v>Remplaçant</v>
          </cell>
          <cell r="G390"/>
          <cell r="H390"/>
          <cell r="J390"/>
          <cell r="M390"/>
          <cell r="N390"/>
          <cell r="Q390"/>
          <cell r="R390"/>
        </row>
        <row r="391">
          <cell r="A391">
            <v>381</v>
          </cell>
          <cell r="B391" t="str">
            <v>CF</v>
          </cell>
          <cell r="C391" t="str">
            <v>BERKATI Valentine</v>
          </cell>
          <cell r="D391">
            <v>36710</v>
          </cell>
          <cell r="E391" t="str">
            <v>68 Haut Rhin</v>
          </cell>
          <cell r="F391" t="str">
            <v>PSSP</v>
          </cell>
          <cell r="G391" t="str">
            <v>Anomalie</v>
          </cell>
          <cell r="H391" t="str">
            <v>Anomalie Age / Catégorie déclarée</v>
          </cell>
          <cell r="J391"/>
          <cell r="M391">
            <v>18</v>
          </cell>
          <cell r="N391" t="str">
            <v>Juniors</v>
          </cell>
          <cell r="Q391"/>
          <cell r="R391"/>
        </row>
        <row r="392">
          <cell r="A392">
            <v>382</v>
          </cell>
          <cell r="B392" t="str">
            <v>CF</v>
          </cell>
          <cell r="C392" t="str">
            <v>GAUTHRON Mélissa</v>
          </cell>
          <cell r="D392">
            <v>36904</v>
          </cell>
          <cell r="E392" t="str">
            <v>68 Haut Rhin</v>
          </cell>
          <cell r="F392" t="str">
            <v>PSSP</v>
          </cell>
          <cell r="G392"/>
          <cell r="H392" t="str">
            <v>Catégorie OK</v>
          </cell>
          <cell r="J392"/>
          <cell r="M392">
            <v>17</v>
          </cell>
          <cell r="N392" t="str">
            <v>Cadets</v>
          </cell>
          <cell r="Q392"/>
          <cell r="R392"/>
        </row>
        <row r="393">
          <cell r="A393">
            <v>383</v>
          </cell>
          <cell r="B393" t="str">
            <v>CF</v>
          </cell>
          <cell r="C393" t="str">
            <v>LEHMANN Emma</v>
          </cell>
          <cell r="D393">
            <v>36619</v>
          </cell>
          <cell r="E393" t="str">
            <v>68 Haut Rhin</v>
          </cell>
          <cell r="F393" t="str">
            <v>PSSP</v>
          </cell>
          <cell r="G393" t="str">
            <v>Anomalie</v>
          </cell>
          <cell r="H393" t="str">
            <v>Anomalie Age / Catégorie déclarée</v>
          </cell>
          <cell r="J393"/>
          <cell r="M393">
            <v>18</v>
          </cell>
          <cell r="N393" t="str">
            <v>Juniors</v>
          </cell>
          <cell r="Q393"/>
          <cell r="R393"/>
        </row>
        <row r="394">
          <cell r="A394">
            <v>384</v>
          </cell>
          <cell r="B394" t="str">
            <v>CF</v>
          </cell>
          <cell r="C394" t="str">
            <v>GAIDELLA  Marie</v>
          </cell>
          <cell r="D394">
            <v>36643</v>
          </cell>
          <cell r="E394" t="str">
            <v>68 Haut Rhin</v>
          </cell>
          <cell r="F394" t="str">
            <v>PSSP</v>
          </cell>
          <cell r="G394" t="str">
            <v>Anomalie</v>
          </cell>
          <cell r="H394" t="str">
            <v>Anomalie Age / Catégorie déclarée</v>
          </cell>
          <cell r="J394"/>
          <cell r="M394">
            <v>18</v>
          </cell>
          <cell r="N394" t="str">
            <v>Juniors</v>
          </cell>
          <cell r="Q394"/>
          <cell r="R394"/>
        </row>
        <row r="395">
          <cell r="A395">
            <v>385</v>
          </cell>
          <cell r="B395" t="str">
            <v>CF</v>
          </cell>
          <cell r="C395" t="str">
            <v>TASSOT Aurore</v>
          </cell>
          <cell r="D395">
            <v>36933</v>
          </cell>
          <cell r="E395" t="str">
            <v>68 Haut Rhin</v>
          </cell>
          <cell r="F395" t="str">
            <v>Vitesse</v>
          </cell>
          <cell r="G395"/>
          <cell r="H395" t="str">
            <v>Catégorie OK</v>
          </cell>
          <cell r="J395"/>
          <cell r="M395">
            <v>17</v>
          </cell>
          <cell r="N395" t="str">
            <v>Cadets</v>
          </cell>
          <cell r="Q395"/>
          <cell r="R395">
            <v>1</v>
          </cell>
        </row>
        <row r="396">
          <cell r="A396">
            <v>386</v>
          </cell>
          <cell r="B396" t="str">
            <v>CF</v>
          </cell>
          <cell r="C396" t="str">
            <v>MONTMIRAIL Daphné</v>
          </cell>
          <cell r="D396">
            <v>36727</v>
          </cell>
          <cell r="E396" t="str">
            <v>68 Haut Rhin</v>
          </cell>
          <cell r="F396" t="str">
            <v>1/2 Fond</v>
          </cell>
          <cell r="G396" t="str">
            <v>Anomalie</v>
          </cell>
          <cell r="H396" t="str">
            <v>Anomalie Age / Catégorie déclarée</v>
          </cell>
          <cell r="J396"/>
          <cell r="M396">
            <v>18</v>
          </cell>
          <cell r="N396" t="str">
            <v>Juniors</v>
          </cell>
          <cell r="Q396"/>
          <cell r="R396"/>
        </row>
        <row r="397">
          <cell r="A397">
            <v>387</v>
          </cell>
          <cell r="B397" t="str">
            <v>CF</v>
          </cell>
          <cell r="C397" t="str">
            <v>LAGRANGE Loona</v>
          </cell>
          <cell r="D397">
            <v>36853</v>
          </cell>
          <cell r="E397" t="str">
            <v>68 Haut Rhin</v>
          </cell>
          <cell r="F397" t="str">
            <v>Poids</v>
          </cell>
          <cell r="G397" t="str">
            <v>Anomalie</v>
          </cell>
          <cell r="H397" t="str">
            <v>Anomalie Age / Catégorie déclarée</v>
          </cell>
          <cell r="J397"/>
          <cell r="M397">
            <v>18</v>
          </cell>
          <cell r="N397" t="str">
            <v>Juniors</v>
          </cell>
          <cell r="Q397"/>
          <cell r="R397"/>
        </row>
        <row r="398">
          <cell r="A398">
            <v>388</v>
          </cell>
          <cell r="B398" t="str">
            <v>CF</v>
          </cell>
          <cell r="C398" t="str">
            <v>SAYER Marine</v>
          </cell>
          <cell r="D398">
            <v>37056</v>
          </cell>
          <cell r="E398" t="str">
            <v>68 Haut Rhin</v>
          </cell>
          <cell r="F398" t="str">
            <v>Hauteur</v>
          </cell>
          <cell r="G398"/>
          <cell r="H398" t="str">
            <v>Catégorie OK</v>
          </cell>
          <cell r="J398"/>
          <cell r="M398">
            <v>17</v>
          </cell>
          <cell r="N398" t="str">
            <v>Cadets</v>
          </cell>
          <cell r="Q398"/>
          <cell r="R398"/>
        </row>
        <row r="399">
          <cell r="A399">
            <v>389</v>
          </cell>
          <cell r="B399" t="str">
            <v>CF</v>
          </cell>
          <cell r="C399" t="str">
            <v>STOLTZ Mélissa</v>
          </cell>
          <cell r="D399">
            <v>36921</v>
          </cell>
          <cell r="E399" t="str">
            <v>68 Haut Rhin</v>
          </cell>
          <cell r="F399" t="str">
            <v>Corde</v>
          </cell>
          <cell r="G399"/>
          <cell r="H399" t="str">
            <v>Catégorie OK</v>
          </cell>
          <cell r="J399"/>
          <cell r="M399">
            <v>17</v>
          </cell>
          <cell r="N399" t="str">
            <v>Cadets</v>
          </cell>
          <cell r="Q399"/>
          <cell r="R399"/>
        </row>
        <row r="400">
          <cell r="A400">
            <v>390</v>
          </cell>
          <cell r="B400" t="str">
            <v>CF</v>
          </cell>
          <cell r="E400" t="str">
            <v>88 Vosges</v>
          </cell>
          <cell r="F400" t="str">
            <v>Remplaçant</v>
          </cell>
          <cell r="G400"/>
          <cell r="H400"/>
          <cell r="J400"/>
          <cell r="M400"/>
          <cell r="N400"/>
          <cell r="Q400"/>
          <cell r="R400"/>
        </row>
        <row r="401">
          <cell r="A401">
            <v>391</v>
          </cell>
          <cell r="B401" t="str">
            <v>CF</v>
          </cell>
          <cell r="C401" t="str">
            <v>BROCHET Gabrielle</v>
          </cell>
          <cell r="D401">
            <v>36827</v>
          </cell>
          <cell r="E401" t="str">
            <v>88 Vosges</v>
          </cell>
          <cell r="F401" t="str">
            <v>PSSP</v>
          </cell>
          <cell r="G401" t="str">
            <v>Anomalie</v>
          </cell>
          <cell r="H401" t="str">
            <v>Anomalie Age / Catégorie déclarée</v>
          </cell>
          <cell r="J401"/>
          <cell r="M401">
            <v>18</v>
          </cell>
          <cell r="N401" t="str">
            <v>Juniors</v>
          </cell>
          <cell r="Q401"/>
          <cell r="R401"/>
        </row>
        <row r="402">
          <cell r="A402">
            <v>392</v>
          </cell>
          <cell r="B402" t="str">
            <v>CF</v>
          </cell>
          <cell r="C402" t="str">
            <v>DRUAUX Pauline</v>
          </cell>
          <cell r="D402">
            <v>37239</v>
          </cell>
          <cell r="E402" t="str">
            <v>88 Vosges</v>
          </cell>
          <cell r="F402" t="str">
            <v>PSSP</v>
          </cell>
          <cell r="G402"/>
          <cell r="H402" t="str">
            <v>Catégorie OK</v>
          </cell>
          <cell r="J402"/>
          <cell r="M402">
            <v>17</v>
          </cell>
          <cell r="N402" t="str">
            <v>Cadets</v>
          </cell>
          <cell r="Q402"/>
          <cell r="R402"/>
        </row>
        <row r="403">
          <cell r="A403">
            <v>393</v>
          </cell>
          <cell r="B403" t="str">
            <v>CF</v>
          </cell>
          <cell r="C403" t="str">
            <v>PICH Diane</v>
          </cell>
          <cell r="D403">
            <v>36868</v>
          </cell>
          <cell r="E403" t="str">
            <v>88 Vosges</v>
          </cell>
          <cell r="F403" t="str">
            <v>PSSP</v>
          </cell>
          <cell r="G403" t="str">
            <v>Anomalie</v>
          </cell>
          <cell r="H403" t="str">
            <v>Anomalie Age / Catégorie déclarée</v>
          </cell>
          <cell r="J403"/>
          <cell r="M403">
            <v>18</v>
          </cell>
          <cell r="N403" t="str">
            <v>Juniors</v>
          </cell>
          <cell r="Q403"/>
          <cell r="R403"/>
        </row>
        <row r="404">
          <cell r="A404">
            <v>394</v>
          </cell>
          <cell r="B404" t="str">
            <v>CF</v>
          </cell>
          <cell r="C404" t="str">
            <v>MULLER Célia</v>
          </cell>
          <cell r="D404">
            <v>37158</v>
          </cell>
          <cell r="E404" t="str">
            <v>88 Vosges</v>
          </cell>
          <cell r="F404" t="str">
            <v>PSSP</v>
          </cell>
          <cell r="G404"/>
          <cell r="H404" t="str">
            <v>Catégorie OK</v>
          </cell>
          <cell r="J404"/>
          <cell r="M404">
            <v>17</v>
          </cell>
          <cell r="N404" t="str">
            <v>Cadets</v>
          </cell>
          <cell r="Q404"/>
          <cell r="R404"/>
        </row>
        <row r="405">
          <cell r="A405">
            <v>395</v>
          </cell>
          <cell r="B405" t="str">
            <v>CF</v>
          </cell>
          <cell r="C405" t="str">
            <v>APTEL Océane</v>
          </cell>
          <cell r="D405">
            <v>37131</v>
          </cell>
          <cell r="E405" t="str">
            <v>88 Vosges</v>
          </cell>
          <cell r="F405" t="str">
            <v>Vitesse</v>
          </cell>
          <cell r="G405"/>
          <cell r="H405" t="str">
            <v>Catégorie OK</v>
          </cell>
          <cell r="J405"/>
          <cell r="M405">
            <v>17</v>
          </cell>
          <cell r="N405" t="str">
            <v>Cadets</v>
          </cell>
          <cell r="Q405"/>
          <cell r="R405">
            <v>1</v>
          </cell>
        </row>
        <row r="406">
          <cell r="A406">
            <v>396</v>
          </cell>
          <cell r="B406" t="str">
            <v>CF</v>
          </cell>
          <cell r="C406" t="str">
            <v>HENRY Alexia</v>
          </cell>
          <cell r="D406">
            <v>36723</v>
          </cell>
          <cell r="E406" t="str">
            <v>88 Vosges</v>
          </cell>
          <cell r="F406" t="str">
            <v>1/2 Fond</v>
          </cell>
          <cell r="G406" t="str">
            <v>Anomalie</v>
          </cell>
          <cell r="H406" t="str">
            <v>Anomalie Age / Catégorie déclarée</v>
          </cell>
          <cell r="J406"/>
          <cell r="M406">
            <v>18</v>
          </cell>
          <cell r="N406" t="str">
            <v>Juniors</v>
          </cell>
          <cell r="Q406"/>
          <cell r="R406"/>
        </row>
        <row r="407">
          <cell r="A407">
            <v>397</v>
          </cell>
          <cell r="B407" t="str">
            <v>CF</v>
          </cell>
          <cell r="C407" t="str">
            <v>GAMBONE Valentine</v>
          </cell>
          <cell r="D407">
            <v>36601</v>
          </cell>
          <cell r="E407" t="str">
            <v>88 Vosges</v>
          </cell>
          <cell r="F407" t="str">
            <v>Poids</v>
          </cell>
          <cell r="G407" t="str">
            <v>Anomalie</v>
          </cell>
          <cell r="H407" t="str">
            <v>Anomalie Age / Catégorie déclarée</v>
          </cell>
          <cell r="J407"/>
          <cell r="M407">
            <v>18</v>
          </cell>
          <cell r="N407" t="str">
            <v>Juniors</v>
          </cell>
          <cell r="Q407"/>
          <cell r="R407"/>
        </row>
        <row r="408">
          <cell r="A408">
            <v>398</v>
          </cell>
          <cell r="B408" t="str">
            <v>CF</v>
          </cell>
          <cell r="C408" t="str">
            <v>MAZARS Laura</v>
          </cell>
          <cell r="D408">
            <v>36694</v>
          </cell>
          <cell r="E408" t="str">
            <v>88 Vosges</v>
          </cell>
          <cell r="F408" t="str">
            <v>Hauteur</v>
          </cell>
          <cell r="G408" t="str">
            <v>Anomalie</v>
          </cell>
          <cell r="H408" t="str">
            <v>Anomalie Age / Catégorie déclarée</v>
          </cell>
          <cell r="J408"/>
          <cell r="M408">
            <v>18</v>
          </cell>
          <cell r="N408" t="str">
            <v>Juniors</v>
          </cell>
          <cell r="Q408"/>
          <cell r="R408"/>
        </row>
        <row r="409">
          <cell r="A409">
            <v>399</v>
          </cell>
          <cell r="B409" t="str">
            <v>CF</v>
          </cell>
          <cell r="C409" t="str">
            <v>HENRY Laura</v>
          </cell>
          <cell r="D409">
            <v>36974</v>
          </cell>
          <cell r="E409" t="str">
            <v>88 Vosges</v>
          </cell>
          <cell r="F409" t="str">
            <v>Corde</v>
          </cell>
          <cell r="G409"/>
          <cell r="H409" t="str">
            <v>Catégorie OK</v>
          </cell>
          <cell r="J409"/>
          <cell r="M409">
            <v>17</v>
          </cell>
          <cell r="N409" t="str">
            <v>Cadets</v>
          </cell>
          <cell r="Q409"/>
          <cell r="R409"/>
        </row>
        <row r="410">
          <cell r="A410">
            <v>400</v>
          </cell>
          <cell r="B410" t="str">
            <v>CM</v>
          </cell>
          <cell r="E410" t="str">
            <v>08 Ardennes</v>
          </cell>
          <cell r="F410" t="str">
            <v>Remplaçant</v>
          </cell>
          <cell r="G410"/>
          <cell r="H410"/>
          <cell r="J410"/>
          <cell r="M410"/>
          <cell r="N410"/>
          <cell r="Q410"/>
          <cell r="R410"/>
        </row>
        <row r="411">
          <cell r="A411">
            <v>401</v>
          </cell>
          <cell r="B411" t="str">
            <v>CM</v>
          </cell>
          <cell r="C411" t="str">
            <v>PETITFILS Rémy</v>
          </cell>
          <cell r="D411">
            <v>36728</v>
          </cell>
          <cell r="E411" t="str">
            <v>08 Ardennes</v>
          </cell>
          <cell r="F411" t="str">
            <v>PSSP</v>
          </cell>
          <cell r="G411" t="str">
            <v>Anomalie</v>
          </cell>
          <cell r="H411" t="str">
            <v>Anomalie Age / Catégorie déclarée</v>
          </cell>
          <cell r="J411"/>
          <cell r="M411">
            <v>18</v>
          </cell>
          <cell r="N411" t="str">
            <v>Juniors</v>
          </cell>
          <cell r="Q411"/>
          <cell r="R411"/>
        </row>
        <row r="412">
          <cell r="A412">
            <v>402</v>
          </cell>
          <cell r="B412" t="str">
            <v>CM</v>
          </cell>
          <cell r="C412" t="str">
            <v>THARLET  Eric</v>
          </cell>
          <cell r="D412">
            <v>37178</v>
          </cell>
          <cell r="E412" t="str">
            <v>08 Ardennes</v>
          </cell>
          <cell r="F412" t="str">
            <v>PSSP</v>
          </cell>
          <cell r="G412"/>
          <cell r="H412" t="str">
            <v>Catégorie OK</v>
          </cell>
          <cell r="J412"/>
          <cell r="M412">
            <v>17</v>
          </cell>
          <cell r="N412" t="str">
            <v>Cadets</v>
          </cell>
          <cell r="Q412"/>
          <cell r="R412"/>
        </row>
        <row r="413">
          <cell r="A413">
            <v>403</v>
          </cell>
          <cell r="B413" t="str">
            <v>CM</v>
          </cell>
          <cell r="E413" t="str">
            <v>08 Ardennes</v>
          </cell>
          <cell r="F413" t="str">
            <v>PSSP</v>
          </cell>
          <cell r="G413"/>
          <cell r="H413"/>
          <cell r="J413"/>
          <cell r="M413"/>
          <cell r="N413"/>
          <cell r="Q413"/>
          <cell r="R413"/>
        </row>
        <row r="414">
          <cell r="A414">
            <v>404</v>
          </cell>
          <cell r="B414" t="str">
            <v>CM</v>
          </cell>
          <cell r="C414" t="str">
            <v>DARET Lucas</v>
          </cell>
          <cell r="D414">
            <v>36955</v>
          </cell>
          <cell r="E414" t="str">
            <v>08 Ardennes</v>
          </cell>
          <cell r="F414" t="str">
            <v>PSSP</v>
          </cell>
          <cell r="G414"/>
          <cell r="H414" t="str">
            <v>Catégorie OK</v>
          </cell>
          <cell r="J414"/>
          <cell r="M414">
            <v>17</v>
          </cell>
          <cell r="N414" t="str">
            <v>Cadets</v>
          </cell>
          <cell r="Q414"/>
          <cell r="R414"/>
        </row>
        <row r="415">
          <cell r="A415">
            <v>405</v>
          </cell>
          <cell r="B415" t="str">
            <v>CM</v>
          </cell>
          <cell r="C415" t="str">
            <v>ROUTA Matéo</v>
          </cell>
          <cell r="D415">
            <v>37172</v>
          </cell>
          <cell r="E415" t="str">
            <v>08 Ardennes</v>
          </cell>
          <cell r="F415" t="str">
            <v>Vitesse</v>
          </cell>
          <cell r="G415"/>
          <cell r="H415" t="str">
            <v>Catégorie OK</v>
          </cell>
          <cell r="J415"/>
          <cell r="M415">
            <v>17</v>
          </cell>
          <cell r="N415" t="str">
            <v>Cadets</v>
          </cell>
          <cell r="Q415"/>
          <cell r="R415">
            <v>1</v>
          </cell>
        </row>
        <row r="416">
          <cell r="A416">
            <v>406</v>
          </cell>
          <cell r="B416" t="str">
            <v>CM</v>
          </cell>
          <cell r="C416" t="str">
            <v>GENTILS Pierre</v>
          </cell>
          <cell r="D416">
            <v>37172</v>
          </cell>
          <cell r="E416" t="str">
            <v>08 Ardennes</v>
          </cell>
          <cell r="F416" t="str">
            <v>1/2 Fond</v>
          </cell>
          <cell r="G416"/>
          <cell r="H416" t="str">
            <v>Catégorie OK</v>
          </cell>
          <cell r="J416"/>
          <cell r="M416">
            <v>17</v>
          </cell>
          <cell r="N416" t="str">
            <v>Cadets</v>
          </cell>
          <cell r="Q416"/>
          <cell r="R416"/>
        </row>
        <row r="417">
          <cell r="A417">
            <v>407</v>
          </cell>
          <cell r="B417" t="str">
            <v>CM</v>
          </cell>
          <cell r="C417" t="str">
            <v>HUBERT Donovan</v>
          </cell>
          <cell r="D417">
            <v>36635</v>
          </cell>
          <cell r="E417" t="str">
            <v>08 Ardennes</v>
          </cell>
          <cell r="F417" t="str">
            <v>Poids</v>
          </cell>
          <cell r="G417" t="str">
            <v>Anomalie</v>
          </cell>
          <cell r="H417" t="str">
            <v>Anomalie Age / Catégorie déclarée</v>
          </cell>
          <cell r="J417"/>
          <cell r="M417">
            <v>18</v>
          </cell>
          <cell r="N417" t="str">
            <v>Juniors</v>
          </cell>
          <cell r="Q417"/>
          <cell r="R417"/>
        </row>
        <row r="418">
          <cell r="A418">
            <v>408</v>
          </cell>
          <cell r="B418" t="str">
            <v>CM</v>
          </cell>
          <cell r="E418" t="str">
            <v>08 Ardennes</v>
          </cell>
          <cell r="F418" t="str">
            <v>Hauteur</v>
          </cell>
          <cell r="G418"/>
          <cell r="H418"/>
          <cell r="J418"/>
          <cell r="M418"/>
          <cell r="N418"/>
          <cell r="Q418"/>
          <cell r="R418"/>
        </row>
        <row r="419">
          <cell r="A419">
            <v>409</v>
          </cell>
          <cell r="B419" t="str">
            <v>CM</v>
          </cell>
          <cell r="C419" t="str">
            <v>DRUX Baptiste</v>
          </cell>
          <cell r="D419">
            <v>37185</v>
          </cell>
          <cell r="E419" t="str">
            <v>08 Ardennes</v>
          </cell>
          <cell r="F419" t="str">
            <v>Corde</v>
          </cell>
          <cell r="G419"/>
          <cell r="H419" t="str">
            <v>Catégorie OK</v>
          </cell>
          <cell r="J419"/>
          <cell r="M419">
            <v>17</v>
          </cell>
          <cell r="N419" t="str">
            <v>Cadets</v>
          </cell>
          <cell r="Q419"/>
          <cell r="R419"/>
        </row>
        <row r="420">
          <cell r="A420">
            <v>410</v>
          </cell>
          <cell r="B420" t="str">
            <v>CM</v>
          </cell>
          <cell r="E420" t="str">
            <v>10 Aube</v>
          </cell>
          <cell r="F420" t="str">
            <v>Remplaçant</v>
          </cell>
          <cell r="G420"/>
          <cell r="H420"/>
          <cell r="J420"/>
          <cell r="M420"/>
          <cell r="N420"/>
          <cell r="Q420"/>
          <cell r="R420"/>
        </row>
        <row r="421">
          <cell r="A421">
            <v>411</v>
          </cell>
          <cell r="B421" t="str">
            <v>CM</v>
          </cell>
          <cell r="C421" t="str">
            <v>VUIBERT Sam</v>
          </cell>
          <cell r="D421">
            <v>36601</v>
          </cell>
          <cell r="E421" t="str">
            <v>10 Aube</v>
          </cell>
          <cell r="F421" t="str">
            <v>PSSP</v>
          </cell>
          <cell r="G421" t="str">
            <v>Anomalie</v>
          </cell>
          <cell r="H421" t="str">
            <v>Anomalie Age / Catégorie déclarée</v>
          </cell>
          <cell r="J421"/>
          <cell r="M421">
            <v>18</v>
          </cell>
          <cell r="N421" t="str">
            <v>Juniors</v>
          </cell>
          <cell r="Q421"/>
          <cell r="R421"/>
        </row>
        <row r="422">
          <cell r="A422">
            <v>412</v>
          </cell>
          <cell r="B422" t="str">
            <v>CM</v>
          </cell>
          <cell r="C422" t="str">
            <v>BONNIN Jonathan</v>
          </cell>
          <cell r="D422">
            <v>36609</v>
          </cell>
          <cell r="E422" t="str">
            <v>10 Aube</v>
          </cell>
          <cell r="F422" t="str">
            <v>PSSP</v>
          </cell>
          <cell r="G422" t="str">
            <v>Anomalie</v>
          </cell>
          <cell r="H422" t="str">
            <v>Anomalie Age / Catégorie déclarée</v>
          </cell>
          <cell r="J422"/>
          <cell r="M422">
            <v>18</v>
          </cell>
          <cell r="N422" t="str">
            <v>Juniors</v>
          </cell>
          <cell r="Q422"/>
          <cell r="R422"/>
        </row>
        <row r="423">
          <cell r="A423">
            <v>413</v>
          </cell>
          <cell r="B423" t="str">
            <v>CM</v>
          </cell>
          <cell r="C423" t="str">
            <v>VINCENT Aurélien</v>
          </cell>
          <cell r="D423">
            <v>36667</v>
          </cell>
          <cell r="E423" t="str">
            <v>10 Aube</v>
          </cell>
          <cell r="F423" t="str">
            <v>PSSP</v>
          </cell>
          <cell r="G423" t="str">
            <v>Anomalie</v>
          </cell>
          <cell r="H423" t="str">
            <v>Anomalie Age / Catégorie déclarée</v>
          </cell>
          <cell r="J423"/>
          <cell r="M423">
            <v>18</v>
          </cell>
          <cell r="N423" t="str">
            <v>Juniors</v>
          </cell>
          <cell r="Q423"/>
          <cell r="R423"/>
        </row>
        <row r="424">
          <cell r="A424">
            <v>414</v>
          </cell>
          <cell r="B424" t="str">
            <v>CM</v>
          </cell>
          <cell r="C424" t="str">
            <v>MAUCLAIR Florian</v>
          </cell>
          <cell r="D424">
            <v>36674</v>
          </cell>
          <cell r="E424" t="str">
            <v>10 Aube</v>
          </cell>
          <cell r="F424" t="str">
            <v>PSSP</v>
          </cell>
          <cell r="G424" t="str">
            <v>Anomalie</v>
          </cell>
          <cell r="H424" t="str">
            <v>Anomalie Age / Catégorie déclarée</v>
          </cell>
          <cell r="J424"/>
          <cell r="M424">
            <v>18</v>
          </cell>
          <cell r="N424" t="str">
            <v>Juniors</v>
          </cell>
          <cell r="Q424"/>
          <cell r="R424"/>
        </row>
        <row r="425">
          <cell r="A425">
            <v>415</v>
          </cell>
          <cell r="B425" t="str">
            <v>CM</v>
          </cell>
          <cell r="C425" t="str">
            <v>BAILLY Thomas</v>
          </cell>
          <cell r="D425">
            <v>36602</v>
          </cell>
          <cell r="E425" t="str">
            <v>10 Aube</v>
          </cell>
          <cell r="F425" t="str">
            <v>Vitesse</v>
          </cell>
          <cell r="G425" t="str">
            <v>Anomalie</v>
          </cell>
          <cell r="H425" t="str">
            <v>Anomalie Age / Catégorie déclarée</v>
          </cell>
          <cell r="J425"/>
          <cell r="M425">
            <v>18</v>
          </cell>
          <cell r="N425" t="str">
            <v>Juniors</v>
          </cell>
          <cell r="Q425"/>
          <cell r="R425">
            <v>1</v>
          </cell>
        </row>
        <row r="426">
          <cell r="A426">
            <v>416</v>
          </cell>
          <cell r="B426" t="str">
            <v>CM</v>
          </cell>
          <cell r="E426" t="str">
            <v>10 Aube</v>
          </cell>
          <cell r="F426" t="str">
            <v>1/2 Fond</v>
          </cell>
          <cell r="G426"/>
          <cell r="H426"/>
          <cell r="J426"/>
          <cell r="M426"/>
          <cell r="N426"/>
          <cell r="Q426"/>
          <cell r="R426"/>
        </row>
        <row r="427">
          <cell r="A427">
            <v>417</v>
          </cell>
          <cell r="B427" t="str">
            <v>CM</v>
          </cell>
          <cell r="C427" t="str">
            <v>HAMELIN Romain</v>
          </cell>
          <cell r="D427">
            <v>36566</v>
          </cell>
          <cell r="E427" t="str">
            <v>10 Aube</v>
          </cell>
          <cell r="F427" t="str">
            <v>Poids</v>
          </cell>
          <cell r="G427" t="str">
            <v>Anomalie</v>
          </cell>
          <cell r="H427" t="str">
            <v>Anomalie Age / Catégorie déclarée</v>
          </cell>
          <cell r="J427"/>
          <cell r="M427">
            <v>18</v>
          </cell>
          <cell r="N427" t="str">
            <v>Juniors</v>
          </cell>
          <cell r="Q427"/>
          <cell r="R427"/>
        </row>
        <row r="428">
          <cell r="A428">
            <v>418</v>
          </cell>
          <cell r="B428" t="str">
            <v>CM</v>
          </cell>
          <cell r="E428" t="str">
            <v>10 Aube</v>
          </cell>
          <cell r="F428" t="str">
            <v>Hauteur</v>
          </cell>
          <cell r="G428"/>
          <cell r="H428"/>
          <cell r="J428"/>
          <cell r="M428"/>
          <cell r="N428"/>
          <cell r="Q428"/>
          <cell r="R428"/>
        </row>
        <row r="429">
          <cell r="A429">
            <v>419</v>
          </cell>
          <cell r="B429" t="str">
            <v>CM</v>
          </cell>
          <cell r="C429" t="str">
            <v>PENAGOS DE SOUSA Anthony</v>
          </cell>
          <cell r="D429">
            <v>36862</v>
          </cell>
          <cell r="E429" t="str">
            <v>10 Aube</v>
          </cell>
          <cell r="F429" t="str">
            <v>Corde</v>
          </cell>
          <cell r="G429" t="str">
            <v>Anomalie</v>
          </cell>
          <cell r="H429" t="str">
            <v>Anomalie Age / Catégorie déclarée</v>
          </cell>
          <cell r="J429"/>
          <cell r="M429">
            <v>18</v>
          </cell>
          <cell r="N429" t="str">
            <v>Juniors</v>
          </cell>
          <cell r="Q429"/>
          <cell r="R429"/>
        </row>
        <row r="430">
          <cell r="A430">
            <v>420</v>
          </cell>
          <cell r="B430" t="str">
            <v>CM</v>
          </cell>
          <cell r="E430" t="str">
            <v>51 Marne</v>
          </cell>
          <cell r="F430" t="str">
            <v>Remplaçant</v>
          </cell>
          <cell r="G430"/>
          <cell r="H430"/>
          <cell r="J430"/>
          <cell r="M430"/>
          <cell r="N430"/>
          <cell r="Q430"/>
          <cell r="R430"/>
        </row>
        <row r="431">
          <cell r="A431">
            <v>421</v>
          </cell>
          <cell r="B431" t="str">
            <v>CM</v>
          </cell>
          <cell r="C431" t="str">
            <v>MOUNIER Julien</v>
          </cell>
          <cell r="D431">
            <v>37030</v>
          </cell>
          <cell r="E431" t="str">
            <v>51 Marne</v>
          </cell>
          <cell r="F431" t="str">
            <v>PSSP</v>
          </cell>
          <cell r="G431"/>
          <cell r="H431" t="str">
            <v>Catégorie OK</v>
          </cell>
          <cell r="J431"/>
          <cell r="M431">
            <v>17</v>
          </cell>
          <cell r="N431" t="str">
            <v>Cadets</v>
          </cell>
          <cell r="Q431"/>
          <cell r="R431"/>
        </row>
        <row r="432">
          <cell r="A432">
            <v>422</v>
          </cell>
          <cell r="B432" t="str">
            <v>CM</v>
          </cell>
          <cell r="C432" t="str">
            <v>FEVRIER Thomas</v>
          </cell>
          <cell r="D432">
            <v>37137</v>
          </cell>
          <cell r="E432" t="str">
            <v>51 Marne</v>
          </cell>
          <cell r="F432" t="str">
            <v>PSSP</v>
          </cell>
          <cell r="G432"/>
          <cell r="H432" t="str">
            <v>Catégorie OK</v>
          </cell>
          <cell r="J432"/>
          <cell r="M432">
            <v>17</v>
          </cell>
          <cell r="N432" t="str">
            <v>Cadets</v>
          </cell>
          <cell r="Q432"/>
          <cell r="R432"/>
        </row>
        <row r="433">
          <cell r="A433">
            <v>423</v>
          </cell>
          <cell r="B433" t="str">
            <v>CM</v>
          </cell>
          <cell r="C433" t="str">
            <v>DELEDICQ Nicolas</v>
          </cell>
          <cell r="D433">
            <v>37056</v>
          </cell>
          <cell r="E433" t="str">
            <v>51 Marne</v>
          </cell>
          <cell r="F433" t="str">
            <v>PSSP</v>
          </cell>
          <cell r="G433"/>
          <cell r="H433" t="str">
            <v>Catégorie OK</v>
          </cell>
          <cell r="J433"/>
          <cell r="M433">
            <v>17</v>
          </cell>
          <cell r="N433" t="str">
            <v>Cadets</v>
          </cell>
          <cell r="Q433"/>
          <cell r="R433"/>
        </row>
        <row r="434">
          <cell r="A434">
            <v>424</v>
          </cell>
          <cell r="B434" t="str">
            <v>CM</v>
          </cell>
          <cell r="C434" t="str">
            <v>DAVID Valentin</v>
          </cell>
          <cell r="D434">
            <v>37241</v>
          </cell>
          <cell r="E434" t="str">
            <v>51 Marne</v>
          </cell>
          <cell r="F434" t="str">
            <v>PSSP</v>
          </cell>
          <cell r="G434"/>
          <cell r="H434" t="str">
            <v>Catégorie OK</v>
          </cell>
          <cell r="J434"/>
          <cell r="M434">
            <v>17</v>
          </cell>
          <cell r="N434" t="str">
            <v>Cadets</v>
          </cell>
          <cell r="Q434"/>
          <cell r="R434"/>
        </row>
        <row r="435">
          <cell r="A435">
            <v>425</v>
          </cell>
          <cell r="B435" t="str">
            <v>CM</v>
          </cell>
          <cell r="C435" t="str">
            <v>DAVID Hugo</v>
          </cell>
          <cell r="D435">
            <v>36914</v>
          </cell>
          <cell r="E435" t="str">
            <v>51 Marne</v>
          </cell>
          <cell r="F435" t="str">
            <v>Vitesse</v>
          </cell>
          <cell r="G435"/>
          <cell r="H435" t="str">
            <v>Catégorie OK</v>
          </cell>
          <cell r="J435"/>
          <cell r="M435">
            <v>17</v>
          </cell>
          <cell r="N435" t="str">
            <v>Cadets</v>
          </cell>
          <cell r="Q435"/>
          <cell r="R435">
            <v>1</v>
          </cell>
        </row>
        <row r="436">
          <cell r="A436">
            <v>426</v>
          </cell>
          <cell r="B436" t="str">
            <v>CM</v>
          </cell>
          <cell r="C436" t="str">
            <v>GIROD Théo</v>
          </cell>
          <cell r="D436">
            <v>37018</v>
          </cell>
          <cell r="E436" t="str">
            <v>51 Marne</v>
          </cell>
          <cell r="F436" t="str">
            <v>1/2 Fond</v>
          </cell>
          <cell r="G436"/>
          <cell r="H436" t="str">
            <v>Catégorie OK</v>
          </cell>
          <cell r="J436"/>
          <cell r="M436">
            <v>17</v>
          </cell>
          <cell r="N436" t="str">
            <v>Cadets</v>
          </cell>
          <cell r="Q436"/>
          <cell r="R436"/>
        </row>
        <row r="437">
          <cell r="A437">
            <v>427</v>
          </cell>
          <cell r="B437" t="str">
            <v>CM</v>
          </cell>
          <cell r="C437" t="str">
            <v>PRUD'HOMME Thibaud</v>
          </cell>
          <cell r="D437">
            <v>37238</v>
          </cell>
          <cell r="E437" t="str">
            <v>51 Marne</v>
          </cell>
          <cell r="F437" t="str">
            <v>Poids</v>
          </cell>
          <cell r="G437"/>
          <cell r="H437" t="str">
            <v>Catégorie OK</v>
          </cell>
          <cell r="J437"/>
          <cell r="M437">
            <v>17</v>
          </cell>
          <cell r="N437" t="str">
            <v>Cadets</v>
          </cell>
          <cell r="Q437"/>
          <cell r="R437"/>
        </row>
        <row r="438">
          <cell r="A438">
            <v>428</v>
          </cell>
          <cell r="B438" t="str">
            <v>CM</v>
          </cell>
          <cell r="C438" t="str">
            <v>AUGUSTE Corentin</v>
          </cell>
          <cell r="D438">
            <v>36702</v>
          </cell>
          <cell r="E438" t="str">
            <v>51 Marne</v>
          </cell>
          <cell r="F438" t="str">
            <v>Hauteur</v>
          </cell>
          <cell r="G438" t="str">
            <v>Anomalie</v>
          </cell>
          <cell r="H438" t="str">
            <v>Anomalie Age / Catégorie déclarée</v>
          </cell>
          <cell r="J438"/>
          <cell r="M438">
            <v>18</v>
          </cell>
          <cell r="N438" t="str">
            <v>Juniors</v>
          </cell>
          <cell r="Q438"/>
          <cell r="R438"/>
        </row>
        <row r="439">
          <cell r="A439">
            <v>429</v>
          </cell>
          <cell r="B439" t="str">
            <v>CM</v>
          </cell>
          <cell r="C439" t="str">
            <v>PETIT Florian</v>
          </cell>
          <cell r="D439">
            <v>36791</v>
          </cell>
          <cell r="E439" t="str">
            <v>51 Marne</v>
          </cell>
          <cell r="F439" t="str">
            <v>Corde</v>
          </cell>
          <cell r="G439" t="str">
            <v>Anomalie</v>
          </cell>
          <cell r="H439" t="str">
            <v>Anomalie Age / Catégorie déclarée</v>
          </cell>
          <cell r="J439"/>
          <cell r="M439">
            <v>18</v>
          </cell>
          <cell r="N439" t="str">
            <v>Juniors</v>
          </cell>
          <cell r="Q439"/>
          <cell r="R439"/>
        </row>
        <row r="440">
          <cell r="A440">
            <v>430</v>
          </cell>
          <cell r="B440" t="str">
            <v>CM</v>
          </cell>
          <cell r="E440" t="str">
            <v>52 Haute Marne</v>
          </cell>
          <cell r="F440" t="str">
            <v>Remplaçant</v>
          </cell>
          <cell r="G440"/>
          <cell r="H440"/>
          <cell r="J440"/>
          <cell r="M440"/>
          <cell r="N440"/>
          <cell r="Q440"/>
          <cell r="R440"/>
        </row>
        <row r="441">
          <cell r="A441">
            <v>431</v>
          </cell>
          <cell r="B441" t="str">
            <v>CM</v>
          </cell>
          <cell r="C441" t="str">
            <v>COUDERC Aurélien</v>
          </cell>
          <cell r="D441">
            <v>36878</v>
          </cell>
          <cell r="E441" t="str">
            <v>52 Haute Marne</v>
          </cell>
          <cell r="F441" t="str">
            <v>PSSP</v>
          </cell>
          <cell r="G441" t="str">
            <v>Anomalie</v>
          </cell>
          <cell r="H441" t="str">
            <v>Anomalie Age / Catégorie déclarée</v>
          </cell>
          <cell r="J441"/>
          <cell r="M441">
            <v>18</v>
          </cell>
          <cell r="N441" t="str">
            <v>Juniors</v>
          </cell>
          <cell r="Q441"/>
          <cell r="R441"/>
        </row>
        <row r="442">
          <cell r="A442">
            <v>432</v>
          </cell>
          <cell r="B442" t="str">
            <v>CM</v>
          </cell>
          <cell r="E442" t="str">
            <v>52 Haute Marne</v>
          </cell>
          <cell r="F442" t="str">
            <v>PSSP</v>
          </cell>
          <cell r="G442"/>
          <cell r="H442"/>
          <cell r="J442"/>
          <cell r="M442"/>
          <cell r="N442"/>
          <cell r="Q442"/>
          <cell r="R442"/>
        </row>
        <row r="443">
          <cell r="A443">
            <v>433</v>
          </cell>
          <cell r="B443" t="str">
            <v>CM</v>
          </cell>
          <cell r="E443" t="str">
            <v>52 Haute Marne</v>
          </cell>
          <cell r="F443" t="str">
            <v>PSSP</v>
          </cell>
          <cell r="G443"/>
          <cell r="H443"/>
          <cell r="J443"/>
          <cell r="M443"/>
          <cell r="N443"/>
          <cell r="Q443"/>
          <cell r="R443"/>
        </row>
        <row r="444">
          <cell r="A444">
            <v>434</v>
          </cell>
          <cell r="B444" t="str">
            <v>CM</v>
          </cell>
          <cell r="E444" t="str">
            <v>52 Haute Marne</v>
          </cell>
          <cell r="F444" t="str">
            <v>PSSP</v>
          </cell>
          <cell r="G444"/>
          <cell r="H444"/>
          <cell r="J444"/>
          <cell r="M444"/>
          <cell r="N444"/>
          <cell r="Q444"/>
          <cell r="R444"/>
        </row>
        <row r="445">
          <cell r="A445">
            <v>435</v>
          </cell>
          <cell r="B445" t="str">
            <v>CM</v>
          </cell>
          <cell r="C445" t="str">
            <v>MOREL Hugo</v>
          </cell>
          <cell r="D445">
            <v>36900</v>
          </cell>
          <cell r="E445" t="str">
            <v>52 Haute Marne</v>
          </cell>
          <cell r="F445" t="str">
            <v>Vitesse</v>
          </cell>
          <cell r="G445"/>
          <cell r="H445" t="str">
            <v>Catégorie OK</v>
          </cell>
          <cell r="J445"/>
          <cell r="M445">
            <v>17</v>
          </cell>
          <cell r="N445" t="str">
            <v>Cadets</v>
          </cell>
          <cell r="Q445"/>
          <cell r="R445">
            <v>1</v>
          </cell>
        </row>
        <row r="446">
          <cell r="A446">
            <v>436</v>
          </cell>
          <cell r="B446" t="str">
            <v>CM</v>
          </cell>
          <cell r="C446" t="str">
            <v>GUERIN David</v>
          </cell>
          <cell r="D446">
            <v>37117</v>
          </cell>
          <cell r="E446" t="str">
            <v>52 Haute Marne</v>
          </cell>
          <cell r="F446" t="str">
            <v>1/2 Fond</v>
          </cell>
          <cell r="G446"/>
          <cell r="H446" t="str">
            <v>Catégorie OK</v>
          </cell>
          <cell r="J446"/>
          <cell r="M446">
            <v>17</v>
          </cell>
          <cell r="N446" t="str">
            <v>Cadets</v>
          </cell>
          <cell r="Q446"/>
          <cell r="R446"/>
        </row>
        <row r="447">
          <cell r="A447">
            <v>437</v>
          </cell>
          <cell r="B447" t="str">
            <v>CM</v>
          </cell>
          <cell r="C447" t="str">
            <v>LASALLE Thibaut</v>
          </cell>
          <cell r="D447">
            <v>36926</v>
          </cell>
          <cell r="E447" t="str">
            <v>52 Haute Marne</v>
          </cell>
          <cell r="F447" t="str">
            <v>Poids</v>
          </cell>
          <cell r="G447"/>
          <cell r="H447" t="str">
            <v>Catégorie OK</v>
          </cell>
          <cell r="J447"/>
          <cell r="M447">
            <v>17</v>
          </cell>
          <cell r="N447" t="str">
            <v>Cadets</v>
          </cell>
          <cell r="Q447"/>
          <cell r="R447"/>
        </row>
        <row r="448">
          <cell r="A448">
            <v>438</v>
          </cell>
          <cell r="B448" t="str">
            <v>CM</v>
          </cell>
          <cell r="C448" t="str">
            <v>YOUSI Alexy</v>
          </cell>
          <cell r="D448">
            <v>36770</v>
          </cell>
          <cell r="E448" t="str">
            <v>52 Haute Marne</v>
          </cell>
          <cell r="F448" t="str">
            <v>Hauteur</v>
          </cell>
          <cell r="G448" t="str">
            <v>Anomalie</v>
          </cell>
          <cell r="H448" t="str">
            <v>Anomalie Age / Catégorie déclarée</v>
          </cell>
          <cell r="J448"/>
          <cell r="M448">
            <v>18</v>
          </cell>
          <cell r="N448" t="str">
            <v>Juniors</v>
          </cell>
          <cell r="Q448"/>
          <cell r="R448"/>
        </row>
        <row r="449">
          <cell r="A449">
            <v>439</v>
          </cell>
          <cell r="B449" t="str">
            <v>CM</v>
          </cell>
          <cell r="C449" t="str">
            <v>WANNENVENHOVE Alan</v>
          </cell>
          <cell r="D449">
            <v>36846</v>
          </cell>
          <cell r="E449" t="str">
            <v>52 Haute Marne</v>
          </cell>
          <cell r="F449" t="str">
            <v>Corde</v>
          </cell>
          <cell r="G449" t="str">
            <v>Anomalie</v>
          </cell>
          <cell r="H449" t="str">
            <v>Anomalie Age / Catégorie déclarée</v>
          </cell>
          <cell r="J449"/>
          <cell r="M449">
            <v>18</v>
          </cell>
          <cell r="N449" t="str">
            <v>Juniors</v>
          </cell>
          <cell r="Q449"/>
          <cell r="R449"/>
        </row>
        <row r="450">
          <cell r="A450">
            <v>440</v>
          </cell>
          <cell r="B450" t="str">
            <v>CM</v>
          </cell>
          <cell r="E450" t="str">
            <v>54 Meurthe et Moselle</v>
          </cell>
          <cell r="F450" t="str">
            <v>Remplaçant</v>
          </cell>
          <cell r="G450"/>
          <cell r="H450"/>
          <cell r="J450"/>
          <cell r="M450"/>
          <cell r="N450"/>
          <cell r="Q450"/>
          <cell r="R450"/>
        </row>
        <row r="451">
          <cell r="A451">
            <v>441</v>
          </cell>
          <cell r="B451" t="str">
            <v>CM</v>
          </cell>
          <cell r="C451" t="str">
            <v>MOISSETTE Loic</v>
          </cell>
          <cell r="D451">
            <v>37063</v>
          </cell>
          <cell r="E451" t="str">
            <v>54 Meurthe et Moselle</v>
          </cell>
          <cell r="F451" t="str">
            <v>PSSP</v>
          </cell>
          <cell r="G451"/>
          <cell r="H451" t="str">
            <v>Catégorie OK</v>
          </cell>
          <cell r="J451"/>
          <cell r="M451">
            <v>17</v>
          </cell>
          <cell r="N451" t="str">
            <v>Cadets</v>
          </cell>
          <cell r="Q451"/>
          <cell r="R451"/>
        </row>
        <row r="452">
          <cell r="A452">
            <v>442</v>
          </cell>
          <cell r="B452" t="str">
            <v>CM</v>
          </cell>
          <cell r="C452" t="str">
            <v>CHUTIN Anthony</v>
          </cell>
          <cell r="D452">
            <v>37148</v>
          </cell>
          <cell r="E452" t="str">
            <v>54 Meurthe et Moselle</v>
          </cell>
          <cell r="F452" t="str">
            <v>PSSP</v>
          </cell>
          <cell r="G452"/>
          <cell r="H452" t="str">
            <v>Catégorie OK</v>
          </cell>
          <cell r="J452"/>
          <cell r="M452">
            <v>17</v>
          </cell>
          <cell r="N452" t="str">
            <v>Cadets</v>
          </cell>
          <cell r="Q452"/>
          <cell r="R452"/>
        </row>
        <row r="453">
          <cell r="A453">
            <v>443</v>
          </cell>
          <cell r="B453" t="str">
            <v>CM</v>
          </cell>
          <cell r="C453" t="str">
            <v>GUERLAY Baptiste</v>
          </cell>
          <cell r="D453">
            <v>37079</v>
          </cell>
          <cell r="E453" t="str">
            <v>54 Meurthe et Moselle</v>
          </cell>
          <cell r="F453" t="str">
            <v>PSSP</v>
          </cell>
          <cell r="G453"/>
          <cell r="H453" t="str">
            <v>Catégorie OK</v>
          </cell>
          <cell r="J453"/>
          <cell r="M453">
            <v>17</v>
          </cell>
          <cell r="N453" t="str">
            <v>Cadets</v>
          </cell>
          <cell r="Q453"/>
          <cell r="R453"/>
        </row>
        <row r="454">
          <cell r="A454">
            <v>444</v>
          </cell>
          <cell r="B454" t="str">
            <v>CM</v>
          </cell>
          <cell r="C454" t="str">
            <v>PIODI Lucas</v>
          </cell>
          <cell r="D454">
            <v>36945</v>
          </cell>
          <cell r="E454" t="str">
            <v>54 Meurthe et Moselle</v>
          </cell>
          <cell r="F454" t="str">
            <v>PSSP</v>
          </cell>
          <cell r="G454"/>
          <cell r="H454" t="str">
            <v>Catégorie OK</v>
          </cell>
          <cell r="J454"/>
          <cell r="M454">
            <v>17</v>
          </cell>
          <cell r="N454" t="str">
            <v>Cadets</v>
          </cell>
          <cell r="Q454"/>
          <cell r="R454"/>
        </row>
        <row r="455">
          <cell r="A455">
            <v>445</v>
          </cell>
          <cell r="B455" t="str">
            <v>CM</v>
          </cell>
          <cell r="C455" t="str">
            <v>THIRIET Marc-Antoine</v>
          </cell>
          <cell r="D455">
            <v>36594</v>
          </cell>
          <cell r="E455" t="str">
            <v>54 Meurthe et Moselle</v>
          </cell>
          <cell r="F455" t="str">
            <v>Vitesse</v>
          </cell>
          <cell r="G455" t="str">
            <v>Anomalie</v>
          </cell>
          <cell r="H455" t="str">
            <v>Anomalie Age / Catégorie déclarée</v>
          </cell>
          <cell r="J455"/>
          <cell r="M455">
            <v>18</v>
          </cell>
          <cell r="N455" t="str">
            <v>Juniors</v>
          </cell>
          <cell r="Q455"/>
          <cell r="R455">
            <v>1</v>
          </cell>
        </row>
        <row r="456">
          <cell r="A456">
            <v>446</v>
          </cell>
          <cell r="B456" t="str">
            <v>CM</v>
          </cell>
          <cell r="C456" t="str">
            <v>BERNEAU Romain</v>
          </cell>
          <cell r="D456">
            <v>36554</v>
          </cell>
          <cell r="E456" t="str">
            <v>54 Meurthe et Moselle</v>
          </cell>
          <cell r="F456" t="str">
            <v>1/2 Fond</v>
          </cell>
          <cell r="G456" t="str">
            <v>Anomalie</v>
          </cell>
          <cell r="H456" t="str">
            <v>Anomalie Age / Catégorie déclarée</v>
          </cell>
          <cell r="J456"/>
          <cell r="M456">
            <v>18</v>
          </cell>
          <cell r="N456" t="str">
            <v>Juniors</v>
          </cell>
          <cell r="Q456"/>
          <cell r="R456"/>
        </row>
        <row r="457">
          <cell r="A457">
            <v>447</v>
          </cell>
          <cell r="B457" t="str">
            <v>CM</v>
          </cell>
          <cell r="C457" t="str">
            <v>MAYER Mathéo</v>
          </cell>
          <cell r="D457">
            <v>37074</v>
          </cell>
          <cell r="E457" t="str">
            <v>54 Meurthe et Moselle</v>
          </cell>
          <cell r="F457" t="str">
            <v>Poids</v>
          </cell>
          <cell r="G457"/>
          <cell r="H457" t="str">
            <v>Catégorie OK</v>
          </cell>
          <cell r="J457"/>
          <cell r="M457">
            <v>17</v>
          </cell>
          <cell r="N457" t="str">
            <v>Cadets</v>
          </cell>
          <cell r="Q457"/>
          <cell r="R457"/>
        </row>
        <row r="458">
          <cell r="A458">
            <v>448</v>
          </cell>
          <cell r="B458" t="str">
            <v>CM</v>
          </cell>
          <cell r="C458" t="str">
            <v>GILLE Damien</v>
          </cell>
          <cell r="D458">
            <v>36818</v>
          </cell>
          <cell r="E458" t="str">
            <v>54 Meurthe et Moselle</v>
          </cell>
          <cell r="F458" t="str">
            <v>Hauteur</v>
          </cell>
          <cell r="G458" t="str">
            <v>Anomalie</v>
          </cell>
          <cell r="H458" t="str">
            <v>Anomalie Age / Catégorie déclarée</v>
          </cell>
          <cell r="J458"/>
          <cell r="M458">
            <v>18</v>
          </cell>
          <cell r="N458" t="str">
            <v>Juniors</v>
          </cell>
          <cell r="Q458"/>
          <cell r="R458"/>
        </row>
        <row r="459">
          <cell r="A459">
            <v>449</v>
          </cell>
          <cell r="B459" t="str">
            <v>CM</v>
          </cell>
          <cell r="C459" t="str">
            <v>ALIMI Nathan</v>
          </cell>
          <cell r="D459">
            <v>37118</v>
          </cell>
          <cell r="E459" t="str">
            <v>54 Meurthe et Moselle</v>
          </cell>
          <cell r="F459" t="str">
            <v>Corde</v>
          </cell>
          <cell r="G459"/>
          <cell r="H459" t="str">
            <v>Catégorie OK</v>
          </cell>
          <cell r="J459"/>
          <cell r="M459">
            <v>17</v>
          </cell>
          <cell r="N459" t="str">
            <v>Cadets</v>
          </cell>
          <cell r="Q459"/>
          <cell r="R459"/>
        </row>
        <row r="460">
          <cell r="A460">
            <v>450</v>
          </cell>
          <cell r="B460" t="str">
            <v>CM</v>
          </cell>
          <cell r="E460" t="str">
            <v>55 Meuse</v>
          </cell>
          <cell r="F460" t="str">
            <v>Remplaçant</v>
          </cell>
          <cell r="G460"/>
          <cell r="H460"/>
          <cell r="J460"/>
          <cell r="M460"/>
          <cell r="N460"/>
          <cell r="Q460"/>
          <cell r="R460"/>
        </row>
        <row r="461">
          <cell r="A461">
            <v>451</v>
          </cell>
          <cell r="B461" t="str">
            <v>CM</v>
          </cell>
          <cell r="C461" t="str">
            <v>VOIRIN Alexandre</v>
          </cell>
          <cell r="D461">
            <v>37221</v>
          </cell>
          <cell r="E461" t="str">
            <v>55 Meuse</v>
          </cell>
          <cell r="F461" t="str">
            <v>PSSP</v>
          </cell>
          <cell r="G461"/>
          <cell r="H461" t="str">
            <v>Catégorie OK</v>
          </cell>
          <cell r="J461"/>
          <cell r="M461">
            <v>17</v>
          </cell>
          <cell r="N461" t="str">
            <v>Cadets</v>
          </cell>
          <cell r="Q461"/>
          <cell r="R461"/>
        </row>
        <row r="462">
          <cell r="A462">
            <v>452</v>
          </cell>
          <cell r="B462" t="str">
            <v>CM</v>
          </cell>
          <cell r="C462" t="str">
            <v>SCHNORR Aurelien</v>
          </cell>
          <cell r="D462">
            <v>36679</v>
          </cell>
          <cell r="E462" t="str">
            <v>55 Meuse</v>
          </cell>
          <cell r="F462" t="str">
            <v>PSSP</v>
          </cell>
          <cell r="G462" t="str">
            <v>Anomalie</v>
          </cell>
          <cell r="H462" t="str">
            <v>Anomalie Age / Catégorie déclarée</v>
          </cell>
          <cell r="J462"/>
          <cell r="M462">
            <v>18</v>
          </cell>
          <cell r="N462" t="str">
            <v>Juniors</v>
          </cell>
          <cell r="Q462"/>
          <cell r="R462"/>
        </row>
        <row r="463">
          <cell r="A463">
            <v>453</v>
          </cell>
          <cell r="B463" t="str">
            <v>CM</v>
          </cell>
          <cell r="C463" t="str">
            <v>BASSOT Willy</v>
          </cell>
          <cell r="D463">
            <v>36686</v>
          </cell>
          <cell r="E463" t="str">
            <v>55 Meuse</v>
          </cell>
          <cell r="F463" t="str">
            <v>PSSP</v>
          </cell>
          <cell r="G463" t="str">
            <v>Anomalie</v>
          </cell>
          <cell r="H463" t="str">
            <v>Anomalie Age / Catégorie déclarée</v>
          </cell>
          <cell r="J463"/>
          <cell r="M463">
            <v>18</v>
          </cell>
          <cell r="N463" t="str">
            <v>Juniors</v>
          </cell>
          <cell r="Q463"/>
          <cell r="R463"/>
        </row>
        <row r="464">
          <cell r="A464">
            <v>454</v>
          </cell>
          <cell r="B464" t="str">
            <v>CM</v>
          </cell>
          <cell r="C464" t="str">
            <v>MALIVOIR Antoine</v>
          </cell>
          <cell r="D464">
            <v>36578</v>
          </cell>
          <cell r="E464" t="str">
            <v>55 Meuse</v>
          </cell>
          <cell r="F464" t="str">
            <v>PSSP</v>
          </cell>
          <cell r="G464" t="str">
            <v>Anomalie</v>
          </cell>
          <cell r="H464" t="str">
            <v>Anomalie Age / Catégorie déclarée</v>
          </cell>
          <cell r="J464"/>
          <cell r="M464">
            <v>18</v>
          </cell>
          <cell r="N464" t="str">
            <v>Juniors</v>
          </cell>
          <cell r="Q464"/>
          <cell r="R464"/>
        </row>
        <row r="465">
          <cell r="A465">
            <v>455</v>
          </cell>
          <cell r="B465" t="str">
            <v>CM</v>
          </cell>
          <cell r="C465" t="str">
            <v>JOLLY Clement</v>
          </cell>
          <cell r="D465">
            <v>37015</v>
          </cell>
          <cell r="E465" t="str">
            <v>55 Meuse</v>
          </cell>
          <cell r="F465" t="str">
            <v>Vitesse</v>
          </cell>
          <cell r="G465"/>
          <cell r="H465" t="str">
            <v>Catégorie OK</v>
          </cell>
          <cell r="J465"/>
          <cell r="M465">
            <v>17</v>
          </cell>
          <cell r="N465" t="str">
            <v>Cadets</v>
          </cell>
          <cell r="Q465"/>
          <cell r="R465">
            <v>1</v>
          </cell>
        </row>
        <row r="466">
          <cell r="A466">
            <v>456</v>
          </cell>
          <cell r="B466" t="str">
            <v>CM</v>
          </cell>
          <cell r="C466" t="str">
            <v>MEYER Alan</v>
          </cell>
          <cell r="D466">
            <v>37089</v>
          </cell>
          <cell r="E466" t="str">
            <v>55 Meuse</v>
          </cell>
          <cell r="F466" t="str">
            <v>1/2 Fond</v>
          </cell>
          <cell r="G466"/>
          <cell r="H466" t="str">
            <v>Catégorie OK</v>
          </cell>
          <cell r="J466"/>
          <cell r="M466">
            <v>17</v>
          </cell>
          <cell r="N466" t="str">
            <v>Cadets</v>
          </cell>
          <cell r="Q466"/>
          <cell r="R466"/>
        </row>
        <row r="467">
          <cell r="A467">
            <v>457</v>
          </cell>
          <cell r="B467" t="str">
            <v>CM</v>
          </cell>
          <cell r="C467" t="str">
            <v>FURNON Morgan</v>
          </cell>
          <cell r="D467">
            <v>36931</v>
          </cell>
          <cell r="E467" t="str">
            <v>55 Meuse</v>
          </cell>
          <cell r="F467" t="str">
            <v>Poids</v>
          </cell>
          <cell r="G467"/>
          <cell r="H467" t="str">
            <v>Catégorie OK</v>
          </cell>
          <cell r="J467"/>
          <cell r="M467">
            <v>17</v>
          </cell>
          <cell r="N467" t="str">
            <v>Cadets</v>
          </cell>
          <cell r="Q467"/>
          <cell r="R467"/>
        </row>
        <row r="468">
          <cell r="A468">
            <v>458</v>
          </cell>
          <cell r="B468" t="str">
            <v>CM</v>
          </cell>
          <cell r="C468" t="str">
            <v>DOERR Esteban</v>
          </cell>
          <cell r="D468">
            <v>36974</v>
          </cell>
          <cell r="E468" t="str">
            <v>55 Meuse</v>
          </cell>
          <cell r="F468" t="str">
            <v>Hauteur</v>
          </cell>
          <cell r="G468"/>
          <cell r="H468" t="str">
            <v>Catégorie OK</v>
          </cell>
          <cell r="J468"/>
          <cell r="M468">
            <v>17</v>
          </cell>
          <cell r="N468" t="str">
            <v>Cadets</v>
          </cell>
          <cell r="Q468"/>
          <cell r="R468"/>
        </row>
        <row r="469">
          <cell r="A469">
            <v>459</v>
          </cell>
          <cell r="B469" t="str">
            <v>CM</v>
          </cell>
          <cell r="C469" t="str">
            <v>VIOT Charles</v>
          </cell>
          <cell r="D469">
            <v>36757</v>
          </cell>
          <cell r="E469" t="str">
            <v>55 Meuse</v>
          </cell>
          <cell r="F469" t="str">
            <v>Corde</v>
          </cell>
          <cell r="G469" t="str">
            <v>Anomalie</v>
          </cell>
          <cell r="H469" t="str">
            <v>Anomalie Age / Catégorie déclarée</v>
          </cell>
          <cell r="J469"/>
          <cell r="M469">
            <v>18</v>
          </cell>
          <cell r="N469" t="str">
            <v>Juniors</v>
          </cell>
          <cell r="Q469"/>
          <cell r="R469"/>
        </row>
        <row r="470">
          <cell r="A470">
            <v>460</v>
          </cell>
          <cell r="B470" t="str">
            <v>CM</v>
          </cell>
          <cell r="E470" t="str">
            <v>57 Moselle</v>
          </cell>
          <cell r="F470" t="str">
            <v>Remplaçant</v>
          </cell>
          <cell r="G470"/>
          <cell r="H470"/>
          <cell r="J470"/>
          <cell r="M470"/>
          <cell r="N470"/>
          <cell r="Q470"/>
          <cell r="R470"/>
        </row>
        <row r="471">
          <cell r="A471">
            <v>461</v>
          </cell>
          <cell r="B471" t="str">
            <v>CM</v>
          </cell>
          <cell r="C471" t="str">
            <v>MULLER Yves</v>
          </cell>
          <cell r="D471">
            <v>36585</v>
          </cell>
          <cell r="E471" t="str">
            <v>57 Moselle</v>
          </cell>
          <cell r="F471" t="str">
            <v>PSSP</v>
          </cell>
          <cell r="G471" t="str">
            <v>Anomalie</v>
          </cell>
          <cell r="H471" t="str">
            <v>Anomalie Age / Catégorie déclarée</v>
          </cell>
          <cell r="J471"/>
          <cell r="M471">
            <v>18</v>
          </cell>
          <cell r="N471" t="str">
            <v>Juniors</v>
          </cell>
          <cell r="Q471"/>
          <cell r="R471"/>
        </row>
        <row r="472">
          <cell r="A472">
            <v>462</v>
          </cell>
          <cell r="B472" t="str">
            <v>CM</v>
          </cell>
          <cell r="C472" t="str">
            <v>COURRIER Charles</v>
          </cell>
          <cell r="D472">
            <v>36679</v>
          </cell>
          <cell r="E472" t="str">
            <v>57 Moselle</v>
          </cell>
          <cell r="F472" t="str">
            <v>PSSP</v>
          </cell>
          <cell r="G472" t="str">
            <v>Anomalie</v>
          </cell>
          <cell r="H472" t="str">
            <v>Anomalie Age / Catégorie déclarée</v>
          </cell>
          <cell r="J472"/>
          <cell r="M472">
            <v>18</v>
          </cell>
          <cell r="N472" t="str">
            <v>Juniors</v>
          </cell>
          <cell r="Q472"/>
          <cell r="R472"/>
        </row>
        <row r="473">
          <cell r="A473">
            <v>463</v>
          </cell>
          <cell r="B473" t="str">
            <v>CM</v>
          </cell>
          <cell r="C473" t="str">
            <v>GAUNARD Robin</v>
          </cell>
          <cell r="D473">
            <v>37123</v>
          </cell>
          <cell r="E473" t="str">
            <v>57 Moselle</v>
          </cell>
          <cell r="F473" t="str">
            <v>PSSP</v>
          </cell>
          <cell r="G473"/>
          <cell r="H473" t="str">
            <v>Catégorie OK</v>
          </cell>
          <cell r="J473"/>
          <cell r="M473">
            <v>17</v>
          </cell>
          <cell r="N473" t="str">
            <v>Cadets</v>
          </cell>
          <cell r="Q473"/>
          <cell r="R473"/>
        </row>
        <row r="474">
          <cell r="A474">
            <v>464</v>
          </cell>
          <cell r="B474" t="str">
            <v>CM</v>
          </cell>
          <cell r="C474" t="str">
            <v>KIRSCH Tristan</v>
          </cell>
          <cell r="D474">
            <v>36752</v>
          </cell>
          <cell r="E474" t="str">
            <v>57 Moselle</v>
          </cell>
          <cell r="F474" t="str">
            <v>PSSP</v>
          </cell>
          <cell r="G474" t="str">
            <v>Anomalie</v>
          </cell>
          <cell r="H474" t="str">
            <v>Anomalie Age / Catégorie déclarée</v>
          </cell>
          <cell r="J474"/>
          <cell r="M474">
            <v>18</v>
          </cell>
          <cell r="N474" t="str">
            <v>Juniors</v>
          </cell>
          <cell r="Q474"/>
          <cell r="R474"/>
        </row>
        <row r="475">
          <cell r="A475">
            <v>465</v>
          </cell>
          <cell r="B475" t="str">
            <v>CM</v>
          </cell>
          <cell r="C475" t="str">
            <v>PAYSANT Joris</v>
          </cell>
          <cell r="D475">
            <v>36656</v>
          </cell>
          <cell r="E475" t="str">
            <v>57 Moselle</v>
          </cell>
          <cell r="F475" t="str">
            <v>Vitesse</v>
          </cell>
          <cell r="G475" t="str">
            <v>Anomalie</v>
          </cell>
          <cell r="H475" t="str">
            <v>Anomalie Age / Catégorie déclarée</v>
          </cell>
          <cell r="J475"/>
          <cell r="M475">
            <v>18</v>
          </cell>
          <cell r="N475" t="str">
            <v>Juniors</v>
          </cell>
          <cell r="Q475"/>
          <cell r="R475">
            <v>1</v>
          </cell>
        </row>
        <row r="476">
          <cell r="A476">
            <v>466</v>
          </cell>
          <cell r="B476" t="str">
            <v>CM</v>
          </cell>
          <cell r="C476" t="str">
            <v>GRANDMAIRE Romain</v>
          </cell>
          <cell r="D476">
            <v>37014</v>
          </cell>
          <cell r="E476" t="str">
            <v>57 Moselle</v>
          </cell>
          <cell r="F476" t="str">
            <v>1/2 Fond</v>
          </cell>
          <cell r="G476"/>
          <cell r="H476" t="str">
            <v>Catégorie OK</v>
          </cell>
          <cell r="J476"/>
          <cell r="M476">
            <v>17</v>
          </cell>
          <cell r="N476" t="str">
            <v>Cadets</v>
          </cell>
          <cell r="Q476"/>
          <cell r="R476"/>
        </row>
        <row r="477">
          <cell r="A477">
            <v>467</v>
          </cell>
          <cell r="B477" t="str">
            <v>CM</v>
          </cell>
          <cell r="C477" t="str">
            <v>FISCHER Thibaut</v>
          </cell>
          <cell r="D477">
            <v>37111</v>
          </cell>
          <cell r="E477" t="str">
            <v>57 Moselle</v>
          </cell>
          <cell r="F477" t="str">
            <v>Poids</v>
          </cell>
          <cell r="G477"/>
          <cell r="H477" t="str">
            <v>Catégorie OK</v>
          </cell>
          <cell r="J477"/>
          <cell r="M477">
            <v>17</v>
          </cell>
          <cell r="N477" t="str">
            <v>Cadets</v>
          </cell>
          <cell r="Q477"/>
          <cell r="R477"/>
        </row>
        <row r="478">
          <cell r="A478">
            <v>468</v>
          </cell>
          <cell r="B478" t="str">
            <v>CM</v>
          </cell>
          <cell r="C478" t="str">
            <v>LISI Killian</v>
          </cell>
          <cell r="D478">
            <v>36643</v>
          </cell>
          <cell r="E478" t="str">
            <v>57 Moselle</v>
          </cell>
          <cell r="F478" t="str">
            <v>Hauteur</v>
          </cell>
          <cell r="G478" t="str">
            <v>Anomalie</v>
          </cell>
          <cell r="H478" t="str">
            <v>Anomalie Age / Catégorie déclarée</v>
          </cell>
          <cell r="J478"/>
          <cell r="M478">
            <v>18</v>
          </cell>
          <cell r="N478" t="str">
            <v>Juniors</v>
          </cell>
          <cell r="Q478"/>
          <cell r="R478"/>
        </row>
        <row r="479">
          <cell r="A479">
            <v>469</v>
          </cell>
          <cell r="B479" t="str">
            <v>CM</v>
          </cell>
          <cell r="C479" t="str">
            <v>LAJIC Gabriel</v>
          </cell>
          <cell r="D479">
            <v>36547</v>
          </cell>
          <cell r="E479" t="str">
            <v>57 Moselle</v>
          </cell>
          <cell r="F479" t="str">
            <v>Corde</v>
          </cell>
          <cell r="G479" t="str">
            <v>Anomalie</v>
          </cell>
          <cell r="H479" t="str">
            <v>Anomalie Age / Catégorie déclarée</v>
          </cell>
          <cell r="J479"/>
          <cell r="M479">
            <v>18</v>
          </cell>
          <cell r="N479" t="str">
            <v>Juniors</v>
          </cell>
          <cell r="Q479"/>
          <cell r="R479"/>
        </row>
        <row r="480">
          <cell r="A480">
            <v>470</v>
          </cell>
          <cell r="B480" t="str">
            <v>CM</v>
          </cell>
          <cell r="C480" t="str">
            <v>MARTIN Cédric</v>
          </cell>
          <cell r="D480">
            <v>36555</v>
          </cell>
          <cell r="E480" t="str">
            <v>67 Bas Rhin</v>
          </cell>
          <cell r="F480" t="str">
            <v>Remplaçant</v>
          </cell>
          <cell r="G480" t="str">
            <v>Anomalie</v>
          </cell>
          <cell r="H480" t="str">
            <v>Anomalie Age / Catégorie déclarée</v>
          </cell>
          <cell r="J480"/>
          <cell r="M480">
            <v>18</v>
          </cell>
          <cell r="N480" t="str">
            <v>Juniors</v>
          </cell>
          <cell r="Q480">
            <v>1</v>
          </cell>
          <cell r="R480"/>
        </row>
        <row r="481">
          <cell r="A481">
            <v>471</v>
          </cell>
          <cell r="B481" t="str">
            <v>CM</v>
          </cell>
          <cell r="C481" t="str">
            <v>DAULL Tom</v>
          </cell>
          <cell r="D481">
            <v>37030</v>
          </cell>
          <cell r="E481" t="str">
            <v>67 Bas Rhin</v>
          </cell>
          <cell r="F481" t="str">
            <v>PSSP</v>
          </cell>
          <cell r="G481"/>
          <cell r="H481" t="str">
            <v>Catégorie OK</v>
          </cell>
          <cell r="J481"/>
          <cell r="M481">
            <v>17</v>
          </cell>
          <cell r="N481" t="str">
            <v>Cadets</v>
          </cell>
          <cell r="Q481"/>
          <cell r="R481"/>
        </row>
        <row r="482">
          <cell r="A482">
            <v>472</v>
          </cell>
          <cell r="B482" t="str">
            <v>CM</v>
          </cell>
          <cell r="C482" t="str">
            <v xml:space="preserve">LIEHR Valentin </v>
          </cell>
          <cell r="D482">
            <v>36914</v>
          </cell>
          <cell r="E482" t="str">
            <v>67 Bas Rhin</v>
          </cell>
          <cell r="F482" t="str">
            <v>PSSP</v>
          </cell>
          <cell r="G482"/>
          <cell r="H482" t="str">
            <v>Catégorie OK</v>
          </cell>
          <cell r="J482"/>
          <cell r="M482">
            <v>17</v>
          </cell>
          <cell r="N482" t="str">
            <v>Cadets</v>
          </cell>
          <cell r="Q482"/>
          <cell r="R482"/>
        </row>
        <row r="483">
          <cell r="A483">
            <v>473</v>
          </cell>
          <cell r="B483" t="str">
            <v>CM</v>
          </cell>
          <cell r="C483" t="str">
            <v>BRABANT Stanislas</v>
          </cell>
          <cell r="D483">
            <v>36573</v>
          </cell>
          <cell r="E483" t="str">
            <v>67 Bas Rhin</v>
          </cell>
          <cell r="F483" t="str">
            <v>PSSP</v>
          </cell>
          <cell r="G483" t="str">
            <v>Anomalie</v>
          </cell>
          <cell r="H483" t="str">
            <v>Anomalie Age / Catégorie déclarée</v>
          </cell>
          <cell r="J483"/>
          <cell r="M483">
            <v>18</v>
          </cell>
          <cell r="N483" t="str">
            <v>Juniors</v>
          </cell>
          <cell r="Q483"/>
          <cell r="R483"/>
        </row>
        <row r="484">
          <cell r="A484">
            <v>474</v>
          </cell>
          <cell r="B484" t="str">
            <v>CM</v>
          </cell>
          <cell r="C484" t="str">
            <v xml:space="preserve">RENTIER Reuben </v>
          </cell>
          <cell r="D484">
            <v>36984</v>
          </cell>
          <cell r="E484" t="str">
            <v>67 Bas Rhin</v>
          </cell>
          <cell r="F484" t="str">
            <v>PSSP</v>
          </cell>
          <cell r="G484"/>
          <cell r="H484" t="str">
            <v>Catégorie OK</v>
          </cell>
          <cell r="J484"/>
          <cell r="M484">
            <v>17</v>
          </cell>
          <cell r="N484" t="str">
            <v>Cadets</v>
          </cell>
          <cell r="Q484"/>
          <cell r="R484"/>
        </row>
        <row r="485">
          <cell r="A485">
            <v>475</v>
          </cell>
          <cell r="B485" t="str">
            <v>CM</v>
          </cell>
          <cell r="C485" t="str">
            <v xml:space="preserve">FILOPON Loan </v>
          </cell>
          <cell r="D485">
            <v>36963</v>
          </cell>
          <cell r="E485" t="str">
            <v>67 Bas Rhin</v>
          </cell>
          <cell r="F485" t="str">
            <v>Vitesse</v>
          </cell>
          <cell r="G485"/>
          <cell r="H485" t="str">
            <v>Catégorie OK</v>
          </cell>
          <cell r="J485"/>
          <cell r="M485">
            <v>17</v>
          </cell>
          <cell r="N485" t="str">
            <v>Cadets</v>
          </cell>
          <cell r="Q485"/>
          <cell r="R485">
            <v>1</v>
          </cell>
        </row>
        <row r="486">
          <cell r="A486">
            <v>476</v>
          </cell>
          <cell r="B486" t="str">
            <v>CM</v>
          </cell>
          <cell r="C486" t="str">
            <v xml:space="preserve">KARTNER Théo </v>
          </cell>
          <cell r="D486">
            <v>36908</v>
          </cell>
          <cell r="E486" t="str">
            <v>67 Bas Rhin</v>
          </cell>
          <cell r="F486" t="str">
            <v>1/2 Fond</v>
          </cell>
          <cell r="G486"/>
          <cell r="H486" t="str">
            <v>Catégorie OK</v>
          </cell>
          <cell r="J486"/>
          <cell r="M486">
            <v>17</v>
          </cell>
          <cell r="N486" t="str">
            <v>Cadets</v>
          </cell>
          <cell r="Q486"/>
          <cell r="R486"/>
        </row>
        <row r="487">
          <cell r="A487">
            <v>477</v>
          </cell>
          <cell r="B487" t="str">
            <v>CM</v>
          </cell>
          <cell r="C487" t="str">
            <v>FRITSCH  Damien</v>
          </cell>
          <cell r="D487">
            <v>36759</v>
          </cell>
          <cell r="E487" t="str">
            <v>67 Bas Rhin</v>
          </cell>
          <cell r="F487" t="str">
            <v>Poids</v>
          </cell>
          <cell r="G487" t="str">
            <v>Anomalie</v>
          </cell>
          <cell r="H487" t="str">
            <v>Anomalie Age / Catégorie déclarée</v>
          </cell>
          <cell r="J487"/>
          <cell r="M487">
            <v>18</v>
          </cell>
          <cell r="N487" t="str">
            <v>Juniors</v>
          </cell>
          <cell r="Q487"/>
          <cell r="R487"/>
        </row>
        <row r="488">
          <cell r="A488">
            <v>478</v>
          </cell>
          <cell r="B488" t="str">
            <v>CM</v>
          </cell>
          <cell r="C488" t="str">
            <v xml:space="preserve">BURGER Grégoire </v>
          </cell>
          <cell r="D488">
            <v>36998</v>
          </cell>
          <cell r="E488" t="str">
            <v>67 Bas Rhin</v>
          </cell>
          <cell r="F488" t="str">
            <v>Hauteur</v>
          </cell>
          <cell r="G488"/>
          <cell r="H488" t="str">
            <v>Catégorie OK</v>
          </cell>
          <cell r="J488"/>
          <cell r="M488">
            <v>17</v>
          </cell>
          <cell r="N488" t="str">
            <v>Cadets</v>
          </cell>
          <cell r="Q488"/>
          <cell r="R488"/>
        </row>
        <row r="489">
          <cell r="A489">
            <v>479</v>
          </cell>
          <cell r="B489" t="str">
            <v>CM</v>
          </cell>
          <cell r="C489" t="str">
            <v xml:space="preserve">DALLANT Florian </v>
          </cell>
          <cell r="D489">
            <v>36735</v>
          </cell>
          <cell r="E489" t="str">
            <v>67 Bas Rhin</v>
          </cell>
          <cell r="F489" t="str">
            <v>Corde</v>
          </cell>
          <cell r="G489" t="str">
            <v>Anomalie</v>
          </cell>
          <cell r="H489" t="str">
            <v>Anomalie Age / Catégorie déclarée</v>
          </cell>
          <cell r="J489"/>
          <cell r="M489">
            <v>18</v>
          </cell>
          <cell r="N489" t="str">
            <v>Juniors</v>
          </cell>
          <cell r="Q489"/>
          <cell r="R489"/>
        </row>
        <row r="490">
          <cell r="A490">
            <v>480</v>
          </cell>
          <cell r="B490" t="str">
            <v>CM</v>
          </cell>
          <cell r="E490" t="str">
            <v>68 Haut Rhin</v>
          </cell>
          <cell r="F490" t="str">
            <v>Remplaçant</v>
          </cell>
          <cell r="G490"/>
          <cell r="H490"/>
          <cell r="J490"/>
          <cell r="M490"/>
          <cell r="N490"/>
          <cell r="Q490"/>
          <cell r="R490"/>
        </row>
        <row r="491">
          <cell r="A491">
            <v>481</v>
          </cell>
          <cell r="B491" t="str">
            <v>CM</v>
          </cell>
          <cell r="C491" t="str">
            <v>HOFER Lucas</v>
          </cell>
          <cell r="D491">
            <v>36644</v>
          </cell>
          <cell r="E491" t="str">
            <v>68 Haut Rhin</v>
          </cell>
          <cell r="F491" t="str">
            <v>PSSP</v>
          </cell>
          <cell r="G491" t="str">
            <v>Anomalie</v>
          </cell>
          <cell r="H491" t="str">
            <v>Anomalie Age / Catégorie déclarée</v>
          </cell>
          <cell r="J491"/>
          <cell r="M491">
            <v>18</v>
          </cell>
          <cell r="N491" t="str">
            <v>Juniors</v>
          </cell>
          <cell r="Q491"/>
          <cell r="R491"/>
        </row>
        <row r="492">
          <cell r="A492">
            <v>482</v>
          </cell>
          <cell r="B492" t="str">
            <v>CM</v>
          </cell>
          <cell r="C492" t="str">
            <v>PAYET Anthony</v>
          </cell>
          <cell r="D492">
            <v>36587</v>
          </cell>
          <cell r="E492" t="str">
            <v>68 Haut Rhin</v>
          </cell>
          <cell r="F492" t="str">
            <v>PSSP</v>
          </cell>
          <cell r="G492" t="str">
            <v>Anomalie</v>
          </cell>
          <cell r="H492" t="str">
            <v>Anomalie Age / Catégorie déclarée</v>
          </cell>
          <cell r="J492"/>
          <cell r="M492">
            <v>18</v>
          </cell>
          <cell r="N492" t="str">
            <v>Juniors</v>
          </cell>
          <cell r="Q492"/>
          <cell r="R492"/>
        </row>
        <row r="493">
          <cell r="A493">
            <v>483</v>
          </cell>
          <cell r="B493" t="str">
            <v>CM</v>
          </cell>
          <cell r="C493" t="str">
            <v>DORLE  Marco</v>
          </cell>
          <cell r="D493">
            <v>36907</v>
          </cell>
          <cell r="E493" t="str">
            <v>68 Haut Rhin</v>
          </cell>
          <cell r="F493" t="str">
            <v>PSSP</v>
          </cell>
          <cell r="G493"/>
          <cell r="H493" t="str">
            <v>Catégorie OK</v>
          </cell>
          <cell r="J493"/>
          <cell r="M493">
            <v>17</v>
          </cell>
          <cell r="N493" t="str">
            <v>Cadets</v>
          </cell>
          <cell r="Q493"/>
          <cell r="R493"/>
        </row>
        <row r="494">
          <cell r="A494">
            <v>484</v>
          </cell>
          <cell r="B494" t="str">
            <v>CM</v>
          </cell>
          <cell r="C494" t="str">
            <v>ZAIDI Mehdi</v>
          </cell>
          <cell r="D494">
            <v>36569</v>
          </cell>
          <cell r="E494" t="str">
            <v>68 Haut Rhin</v>
          </cell>
          <cell r="F494" t="str">
            <v>PSSP</v>
          </cell>
          <cell r="G494" t="str">
            <v>Anomalie</v>
          </cell>
          <cell r="H494" t="str">
            <v>Anomalie Age / Catégorie déclarée</v>
          </cell>
          <cell r="J494"/>
          <cell r="M494">
            <v>18</v>
          </cell>
          <cell r="N494" t="str">
            <v>Juniors</v>
          </cell>
          <cell r="Q494"/>
          <cell r="R494"/>
        </row>
        <row r="495">
          <cell r="A495">
            <v>485</v>
          </cell>
          <cell r="B495" t="str">
            <v>CM</v>
          </cell>
          <cell r="C495" t="str">
            <v>SOATRA Naser</v>
          </cell>
          <cell r="D495">
            <v>36576</v>
          </cell>
          <cell r="E495" t="str">
            <v>68 Haut Rhin</v>
          </cell>
          <cell r="F495" t="str">
            <v>Vitesse</v>
          </cell>
          <cell r="G495" t="str">
            <v>Anomalie</v>
          </cell>
          <cell r="H495" t="str">
            <v>Anomalie Age / Catégorie déclarée</v>
          </cell>
          <cell r="J495"/>
          <cell r="M495">
            <v>18</v>
          </cell>
          <cell r="N495" t="str">
            <v>Juniors</v>
          </cell>
          <cell r="Q495"/>
          <cell r="R495">
            <v>1</v>
          </cell>
        </row>
        <row r="496">
          <cell r="A496">
            <v>486</v>
          </cell>
          <cell r="B496" t="str">
            <v>CM</v>
          </cell>
          <cell r="C496" t="str">
            <v>TAIBI Ibrahim</v>
          </cell>
          <cell r="D496">
            <v>36562</v>
          </cell>
          <cell r="E496" t="str">
            <v>68 Haut Rhin</v>
          </cell>
          <cell r="F496" t="str">
            <v>1/2 Fond</v>
          </cell>
          <cell r="G496" t="str">
            <v>Anomalie</v>
          </cell>
          <cell r="H496" t="str">
            <v>Anomalie Age / Catégorie déclarée</v>
          </cell>
          <cell r="J496"/>
          <cell r="M496">
            <v>18</v>
          </cell>
          <cell r="N496" t="str">
            <v>Juniors</v>
          </cell>
          <cell r="Q496"/>
          <cell r="R496"/>
        </row>
        <row r="497">
          <cell r="A497">
            <v>487</v>
          </cell>
          <cell r="B497" t="str">
            <v>CM</v>
          </cell>
          <cell r="C497" t="str">
            <v>GIRARDIER Dylan</v>
          </cell>
          <cell r="D497">
            <v>36952</v>
          </cell>
          <cell r="E497" t="str">
            <v>68 Haut Rhin</v>
          </cell>
          <cell r="F497" t="str">
            <v>Poids</v>
          </cell>
          <cell r="G497"/>
          <cell r="H497" t="str">
            <v>Catégorie OK</v>
          </cell>
          <cell r="J497"/>
          <cell r="M497">
            <v>17</v>
          </cell>
          <cell r="N497" t="str">
            <v>Cadets</v>
          </cell>
          <cell r="Q497"/>
          <cell r="R497"/>
        </row>
        <row r="498">
          <cell r="A498">
            <v>488</v>
          </cell>
          <cell r="B498" t="str">
            <v>CM</v>
          </cell>
          <cell r="C498" t="str">
            <v>NETTO Valentin</v>
          </cell>
          <cell r="D498">
            <v>36585</v>
          </cell>
          <cell r="E498" t="str">
            <v>68 Haut Rhin</v>
          </cell>
          <cell r="F498" t="str">
            <v>Hauteur</v>
          </cell>
          <cell r="G498" t="str">
            <v>Anomalie</v>
          </cell>
          <cell r="H498" t="str">
            <v>Anomalie Age / Catégorie déclarée</v>
          </cell>
          <cell r="J498"/>
          <cell r="M498">
            <v>18</v>
          </cell>
          <cell r="N498" t="str">
            <v>Juniors</v>
          </cell>
          <cell r="Q498"/>
          <cell r="R498"/>
        </row>
        <row r="499">
          <cell r="A499">
            <v>489</v>
          </cell>
          <cell r="B499" t="str">
            <v>CM</v>
          </cell>
          <cell r="C499" t="str">
            <v>LISI Yoan</v>
          </cell>
          <cell r="D499">
            <v>36593</v>
          </cell>
          <cell r="E499" t="str">
            <v>68 Haut Rhin</v>
          </cell>
          <cell r="F499" t="str">
            <v>Corde</v>
          </cell>
          <cell r="G499" t="str">
            <v>Anomalie</v>
          </cell>
          <cell r="H499" t="str">
            <v>Anomalie Age / Catégorie déclarée</v>
          </cell>
          <cell r="J499"/>
          <cell r="M499">
            <v>18</v>
          </cell>
          <cell r="N499" t="str">
            <v>Juniors</v>
          </cell>
          <cell r="Q499"/>
          <cell r="R499"/>
        </row>
        <row r="500">
          <cell r="A500">
            <v>490</v>
          </cell>
          <cell r="B500" t="str">
            <v>CM</v>
          </cell>
          <cell r="E500" t="str">
            <v>88 Vosges</v>
          </cell>
          <cell r="F500" t="str">
            <v>Remplaçant</v>
          </cell>
          <cell r="G500"/>
          <cell r="H500"/>
          <cell r="J500"/>
          <cell r="M500"/>
          <cell r="N500"/>
          <cell r="Q500"/>
          <cell r="R500"/>
        </row>
        <row r="501">
          <cell r="A501">
            <v>491</v>
          </cell>
          <cell r="B501" t="str">
            <v>CM</v>
          </cell>
          <cell r="C501" t="str">
            <v>ANTOINE Hugo</v>
          </cell>
          <cell r="D501">
            <v>37074</v>
          </cell>
          <cell r="E501" t="str">
            <v>88 Vosges</v>
          </cell>
          <cell r="F501" t="str">
            <v>PSSP</v>
          </cell>
          <cell r="G501"/>
          <cell r="H501" t="str">
            <v>Catégorie OK</v>
          </cell>
          <cell r="J501"/>
          <cell r="M501">
            <v>17</v>
          </cell>
          <cell r="N501" t="str">
            <v>Cadets</v>
          </cell>
          <cell r="Q501"/>
          <cell r="R501"/>
        </row>
        <row r="502">
          <cell r="A502">
            <v>492</v>
          </cell>
          <cell r="B502" t="str">
            <v>CM</v>
          </cell>
          <cell r="C502" t="str">
            <v>LOCHE Alexandre</v>
          </cell>
          <cell r="D502">
            <v>37153</v>
          </cell>
          <cell r="E502" t="str">
            <v>88 Vosges</v>
          </cell>
          <cell r="F502" t="str">
            <v>PSSP</v>
          </cell>
          <cell r="G502"/>
          <cell r="H502" t="str">
            <v>Catégorie OK</v>
          </cell>
          <cell r="J502"/>
          <cell r="M502">
            <v>17</v>
          </cell>
          <cell r="N502" t="str">
            <v>Cadets</v>
          </cell>
          <cell r="Q502"/>
          <cell r="R502"/>
        </row>
        <row r="503">
          <cell r="A503">
            <v>493</v>
          </cell>
          <cell r="B503" t="str">
            <v>CM</v>
          </cell>
          <cell r="C503" t="str">
            <v>PICARDO Enzo</v>
          </cell>
          <cell r="D503">
            <v>36903</v>
          </cell>
          <cell r="E503" t="str">
            <v>88 Vosges</v>
          </cell>
          <cell r="F503" t="str">
            <v>PSSP</v>
          </cell>
          <cell r="G503"/>
          <cell r="H503" t="str">
            <v>Catégorie OK</v>
          </cell>
          <cell r="J503"/>
          <cell r="M503">
            <v>17</v>
          </cell>
          <cell r="N503" t="str">
            <v>Cadets</v>
          </cell>
          <cell r="Q503"/>
          <cell r="R503"/>
        </row>
        <row r="504">
          <cell r="A504">
            <v>494</v>
          </cell>
          <cell r="B504" t="str">
            <v>CM</v>
          </cell>
          <cell r="C504" t="str">
            <v>OUGER Lucas</v>
          </cell>
          <cell r="D504">
            <v>36896</v>
          </cell>
          <cell r="E504" t="str">
            <v>88 Vosges</v>
          </cell>
          <cell r="F504" t="str">
            <v>PSSP</v>
          </cell>
          <cell r="G504"/>
          <cell r="H504" t="str">
            <v>Catégorie OK</v>
          </cell>
          <cell r="J504"/>
          <cell r="M504">
            <v>17</v>
          </cell>
          <cell r="N504" t="str">
            <v>Cadets</v>
          </cell>
          <cell r="Q504"/>
          <cell r="R504"/>
        </row>
        <row r="505">
          <cell r="A505">
            <v>495</v>
          </cell>
          <cell r="B505" t="str">
            <v>CM</v>
          </cell>
          <cell r="C505" t="str">
            <v>DESEINE Benjamin</v>
          </cell>
          <cell r="D505">
            <v>37067</v>
          </cell>
          <cell r="E505" t="str">
            <v>88 Vosges</v>
          </cell>
          <cell r="F505" t="str">
            <v>Vitesse</v>
          </cell>
          <cell r="G505"/>
          <cell r="H505" t="str">
            <v>Catégorie OK</v>
          </cell>
          <cell r="J505"/>
          <cell r="M505">
            <v>17</v>
          </cell>
          <cell r="N505" t="str">
            <v>Cadets</v>
          </cell>
          <cell r="Q505"/>
          <cell r="R505">
            <v>1</v>
          </cell>
        </row>
        <row r="506">
          <cell r="A506">
            <v>496</v>
          </cell>
          <cell r="B506" t="str">
            <v>CM</v>
          </cell>
          <cell r="C506" t="str">
            <v>LEURET Alexandre</v>
          </cell>
          <cell r="D506">
            <v>36695</v>
          </cell>
          <cell r="E506" t="str">
            <v>88 Vosges</v>
          </cell>
          <cell r="F506" t="str">
            <v>1/2 Fond</v>
          </cell>
          <cell r="G506" t="str">
            <v>Anomalie</v>
          </cell>
          <cell r="H506" t="str">
            <v>Anomalie Age / Catégorie déclarée</v>
          </cell>
          <cell r="J506"/>
          <cell r="M506">
            <v>18</v>
          </cell>
          <cell r="N506" t="str">
            <v>Juniors</v>
          </cell>
          <cell r="Q506"/>
          <cell r="R506"/>
        </row>
        <row r="507">
          <cell r="A507">
            <v>497</v>
          </cell>
          <cell r="B507" t="str">
            <v>CM</v>
          </cell>
          <cell r="C507" t="str">
            <v>SIMON Antonin</v>
          </cell>
          <cell r="D507">
            <v>36853</v>
          </cell>
          <cell r="E507" t="str">
            <v>88 Vosges</v>
          </cell>
          <cell r="F507" t="str">
            <v>Poids</v>
          </cell>
          <cell r="G507" t="str">
            <v>Anomalie</v>
          </cell>
          <cell r="H507" t="str">
            <v>Anomalie Age / Catégorie déclarée</v>
          </cell>
          <cell r="J507"/>
          <cell r="M507">
            <v>18</v>
          </cell>
          <cell r="N507" t="str">
            <v>Juniors</v>
          </cell>
          <cell r="Q507"/>
          <cell r="R507"/>
        </row>
        <row r="508">
          <cell r="A508">
            <v>498</v>
          </cell>
          <cell r="B508" t="str">
            <v>CM</v>
          </cell>
          <cell r="C508" t="str">
            <v>HENRY Alexis</v>
          </cell>
          <cell r="D508">
            <v>36611</v>
          </cell>
          <cell r="E508" t="str">
            <v>88 Vosges</v>
          </cell>
          <cell r="F508" t="str">
            <v>Hauteur</v>
          </cell>
          <cell r="G508" t="str">
            <v>Anomalie</v>
          </cell>
          <cell r="H508" t="str">
            <v>Anomalie Age / Catégorie déclarée</v>
          </cell>
          <cell r="J508"/>
          <cell r="M508">
            <v>18</v>
          </cell>
          <cell r="N508" t="str">
            <v>Juniors</v>
          </cell>
          <cell r="Q508"/>
          <cell r="R508"/>
        </row>
        <row r="509">
          <cell r="A509">
            <v>499</v>
          </cell>
          <cell r="B509" t="str">
            <v>CM</v>
          </cell>
          <cell r="C509" t="str">
            <v>POTHUON Félix</v>
          </cell>
          <cell r="D509">
            <v>37144</v>
          </cell>
          <cell r="E509" t="str">
            <v>88 Vosges</v>
          </cell>
          <cell r="F509" t="str">
            <v>Corde</v>
          </cell>
          <cell r="G509"/>
          <cell r="H509" t="str">
            <v>Catégorie OK</v>
          </cell>
          <cell r="J509"/>
          <cell r="M509">
            <v>17</v>
          </cell>
          <cell r="N509" t="str">
            <v>Cadets</v>
          </cell>
          <cell r="Q509"/>
          <cell r="R509"/>
        </row>
        <row r="510">
          <cell r="A510">
            <v>500</v>
          </cell>
          <cell r="B510" t="str">
            <v>JF</v>
          </cell>
          <cell r="E510" t="str">
            <v>08 Ardennes</v>
          </cell>
          <cell r="F510" t="str">
            <v>Remplaçant</v>
          </cell>
          <cell r="G510"/>
          <cell r="H510"/>
          <cell r="J510"/>
          <cell r="M510"/>
          <cell r="N510"/>
          <cell r="Q510"/>
          <cell r="R510"/>
        </row>
        <row r="511">
          <cell r="A511">
            <v>501</v>
          </cell>
          <cell r="B511" t="str">
            <v>JF</v>
          </cell>
          <cell r="E511" t="str">
            <v>08 Ardennes</v>
          </cell>
          <cell r="F511" t="str">
            <v>PSSP</v>
          </cell>
          <cell r="G511"/>
          <cell r="H511"/>
          <cell r="J511"/>
          <cell r="M511"/>
          <cell r="N511"/>
          <cell r="Q511"/>
          <cell r="R511"/>
        </row>
        <row r="512">
          <cell r="A512">
            <v>502</v>
          </cell>
          <cell r="B512" t="str">
            <v>JF</v>
          </cell>
          <cell r="E512" t="str">
            <v>08 Ardennes</v>
          </cell>
          <cell r="F512" t="str">
            <v>PSSP</v>
          </cell>
          <cell r="G512"/>
          <cell r="H512"/>
          <cell r="J512"/>
          <cell r="M512"/>
          <cell r="N512"/>
          <cell r="Q512"/>
          <cell r="R512"/>
        </row>
        <row r="513">
          <cell r="A513">
            <v>503</v>
          </cell>
          <cell r="B513" t="str">
            <v>JF</v>
          </cell>
          <cell r="E513" t="str">
            <v>08 Ardennes</v>
          </cell>
          <cell r="F513" t="str">
            <v>PSSP</v>
          </cell>
          <cell r="G513"/>
          <cell r="H513"/>
          <cell r="J513"/>
          <cell r="M513"/>
          <cell r="N513"/>
          <cell r="Q513"/>
          <cell r="R513"/>
        </row>
        <row r="514">
          <cell r="A514">
            <v>504</v>
          </cell>
          <cell r="B514" t="str">
            <v>JF</v>
          </cell>
          <cell r="E514" t="str">
            <v>08 Ardennes</v>
          </cell>
          <cell r="F514" t="str">
            <v>PSSP</v>
          </cell>
          <cell r="G514"/>
          <cell r="H514"/>
          <cell r="J514"/>
          <cell r="M514"/>
          <cell r="N514"/>
          <cell r="Q514"/>
          <cell r="R514"/>
        </row>
        <row r="515">
          <cell r="A515">
            <v>505</v>
          </cell>
          <cell r="B515" t="str">
            <v>JF</v>
          </cell>
          <cell r="E515" t="str">
            <v>08 Ardennes</v>
          </cell>
          <cell r="F515" t="str">
            <v>Vitesse</v>
          </cell>
          <cell r="G515"/>
          <cell r="H515"/>
          <cell r="J515"/>
          <cell r="M515"/>
          <cell r="N515"/>
          <cell r="Q515"/>
          <cell r="R515"/>
        </row>
        <row r="516">
          <cell r="A516">
            <v>506</v>
          </cell>
          <cell r="B516" t="str">
            <v>JF</v>
          </cell>
          <cell r="E516" t="str">
            <v>08 Ardennes</v>
          </cell>
          <cell r="F516" t="str">
            <v>1/2 Fond</v>
          </cell>
          <cell r="G516"/>
          <cell r="H516"/>
          <cell r="J516"/>
          <cell r="M516"/>
          <cell r="N516"/>
          <cell r="Q516"/>
          <cell r="R516"/>
        </row>
        <row r="517">
          <cell r="A517">
            <v>507</v>
          </cell>
          <cell r="B517" t="str">
            <v>JF</v>
          </cell>
          <cell r="E517" t="str">
            <v>08 Ardennes</v>
          </cell>
          <cell r="F517" t="str">
            <v>Poids</v>
          </cell>
          <cell r="G517"/>
          <cell r="H517"/>
          <cell r="J517"/>
          <cell r="M517"/>
          <cell r="N517"/>
          <cell r="Q517"/>
          <cell r="R517"/>
        </row>
        <row r="518">
          <cell r="A518">
            <v>508</v>
          </cell>
          <cell r="B518" t="str">
            <v>JF</v>
          </cell>
          <cell r="E518" t="str">
            <v>08 Ardennes</v>
          </cell>
          <cell r="F518" t="str">
            <v>Hauteur</v>
          </cell>
          <cell r="G518"/>
          <cell r="H518"/>
          <cell r="J518"/>
          <cell r="M518"/>
          <cell r="N518"/>
          <cell r="Q518"/>
          <cell r="R518"/>
        </row>
        <row r="519">
          <cell r="A519">
            <v>509</v>
          </cell>
          <cell r="B519" t="str">
            <v>JF</v>
          </cell>
          <cell r="E519" t="str">
            <v>08 Ardennes</v>
          </cell>
          <cell r="F519" t="str">
            <v>Corde</v>
          </cell>
          <cell r="G519"/>
          <cell r="H519"/>
          <cell r="J519"/>
          <cell r="M519"/>
          <cell r="N519"/>
          <cell r="Q519"/>
          <cell r="R519"/>
        </row>
        <row r="520">
          <cell r="A520">
            <v>510</v>
          </cell>
          <cell r="B520" t="str">
            <v>JF</v>
          </cell>
          <cell r="E520" t="str">
            <v>10 Aube</v>
          </cell>
          <cell r="F520" t="str">
            <v>Remplaçant</v>
          </cell>
          <cell r="G520"/>
          <cell r="H520"/>
          <cell r="J520"/>
          <cell r="M520"/>
          <cell r="N520"/>
          <cell r="Q520"/>
          <cell r="R520"/>
        </row>
        <row r="521">
          <cell r="A521">
            <v>511</v>
          </cell>
          <cell r="B521" t="str">
            <v>JF</v>
          </cell>
          <cell r="E521" t="str">
            <v>10 Aube</v>
          </cell>
          <cell r="F521" t="str">
            <v>PSSP</v>
          </cell>
          <cell r="G521"/>
          <cell r="H521"/>
          <cell r="J521"/>
          <cell r="M521"/>
          <cell r="N521"/>
          <cell r="Q521"/>
          <cell r="R521"/>
        </row>
        <row r="522">
          <cell r="A522">
            <v>512</v>
          </cell>
          <cell r="B522" t="str">
            <v>JF</v>
          </cell>
          <cell r="E522" t="str">
            <v>10 Aube</v>
          </cell>
          <cell r="F522" t="str">
            <v>PSSP</v>
          </cell>
          <cell r="G522"/>
          <cell r="H522"/>
          <cell r="J522"/>
          <cell r="M522"/>
          <cell r="N522"/>
          <cell r="Q522"/>
          <cell r="R522"/>
        </row>
        <row r="523">
          <cell r="A523">
            <v>513</v>
          </cell>
          <cell r="B523" t="str">
            <v>JF</v>
          </cell>
          <cell r="E523" t="str">
            <v>10 Aube</v>
          </cell>
          <cell r="F523" t="str">
            <v>PSSP</v>
          </cell>
          <cell r="G523"/>
          <cell r="H523"/>
          <cell r="J523"/>
          <cell r="M523"/>
          <cell r="N523"/>
          <cell r="Q523"/>
          <cell r="R523"/>
        </row>
        <row r="524">
          <cell r="A524">
            <v>514</v>
          </cell>
          <cell r="B524" t="str">
            <v>JF</v>
          </cell>
          <cell r="E524" t="str">
            <v>10 Aube</v>
          </cell>
          <cell r="F524" t="str">
            <v>PSSP</v>
          </cell>
          <cell r="G524"/>
          <cell r="H524"/>
          <cell r="J524"/>
          <cell r="M524"/>
          <cell r="N524"/>
          <cell r="Q524"/>
          <cell r="R524"/>
        </row>
        <row r="525">
          <cell r="A525">
            <v>515</v>
          </cell>
          <cell r="B525" t="str">
            <v>JF</v>
          </cell>
          <cell r="C525" t="str">
            <v>LUX Sunny</v>
          </cell>
          <cell r="D525">
            <v>35830</v>
          </cell>
          <cell r="E525" t="str">
            <v>10 Aube</v>
          </cell>
          <cell r="F525" t="str">
            <v>Vitesse</v>
          </cell>
          <cell r="G525" t="str">
            <v>Anomalie</v>
          </cell>
          <cell r="H525" t="str">
            <v>Anomalie Age / Catégorie déclarée</v>
          </cell>
          <cell r="J525"/>
          <cell r="M525">
            <v>20</v>
          </cell>
          <cell r="N525" t="str">
            <v>Seniors</v>
          </cell>
          <cell r="Q525"/>
          <cell r="R525">
            <v>1</v>
          </cell>
        </row>
        <row r="526">
          <cell r="A526">
            <v>516</v>
          </cell>
          <cell r="B526" t="str">
            <v>JF</v>
          </cell>
          <cell r="E526" t="str">
            <v>10 Aube</v>
          </cell>
          <cell r="F526" t="str">
            <v>1/2 Fond</v>
          </cell>
          <cell r="G526"/>
          <cell r="H526"/>
          <cell r="J526"/>
          <cell r="M526"/>
          <cell r="N526"/>
          <cell r="Q526"/>
          <cell r="R526"/>
        </row>
        <row r="527">
          <cell r="A527">
            <v>517</v>
          </cell>
          <cell r="B527" t="str">
            <v>JF</v>
          </cell>
          <cell r="E527" t="str">
            <v>10 Aube</v>
          </cell>
          <cell r="F527" t="str">
            <v>Poids</v>
          </cell>
          <cell r="G527"/>
          <cell r="H527"/>
          <cell r="J527"/>
          <cell r="M527"/>
          <cell r="N527"/>
          <cell r="Q527"/>
          <cell r="R527"/>
        </row>
        <row r="528">
          <cell r="A528">
            <v>518</v>
          </cell>
          <cell r="B528" t="str">
            <v>JF</v>
          </cell>
          <cell r="E528" t="str">
            <v>10 Aube</v>
          </cell>
          <cell r="F528" t="str">
            <v>Hauteur</v>
          </cell>
          <cell r="G528"/>
          <cell r="H528"/>
          <cell r="J528"/>
          <cell r="M528"/>
          <cell r="N528"/>
          <cell r="Q528"/>
          <cell r="R528"/>
        </row>
        <row r="529">
          <cell r="A529">
            <v>519</v>
          </cell>
          <cell r="B529" t="str">
            <v>JF</v>
          </cell>
          <cell r="C529" t="str">
            <v>BRUNNER Corie</v>
          </cell>
          <cell r="D529">
            <v>35882</v>
          </cell>
          <cell r="E529" t="str">
            <v>10 Aube</v>
          </cell>
          <cell r="F529" t="str">
            <v>Corde</v>
          </cell>
          <cell r="G529" t="str">
            <v>Anomalie</v>
          </cell>
          <cell r="H529" t="str">
            <v>Anomalie Age / Catégorie déclarée</v>
          </cell>
          <cell r="J529"/>
          <cell r="M529">
            <v>20</v>
          </cell>
          <cell r="N529" t="str">
            <v>Seniors</v>
          </cell>
          <cell r="Q529"/>
          <cell r="R529"/>
        </row>
        <row r="530">
          <cell r="A530">
            <v>520</v>
          </cell>
          <cell r="B530" t="str">
            <v>JF</v>
          </cell>
          <cell r="E530" t="str">
            <v>51 Marne</v>
          </cell>
          <cell r="F530" t="str">
            <v>Remplaçant</v>
          </cell>
          <cell r="G530"/>
          <cell r="H530"/>
          <cell r="J530"/>
          <cell r="M530"/>
          <cell r="N530"/>
          <cell r="Q530"/>
          <cell r="R530"/>
        </row>
        <row r="531">
          <cell r="A531">
            <v>521</v>
          </cell>
          <cell r="B531" t="str">
            <v>JF</v>
          </cell>
          <cell r="C531" t="str">
            <v>BARTHELEMY Benedicte Rose</v>
          </cell>
          <cell r="D531">
            <v>35917</v>
          </cell>
          <cell r="E531" t="str">
            <v>51 Marne</v>
          </cell>
          <cell r="F531" t="str">
            <v>PSSP</v>
          </cell>
          <cell r="G531" t="str">
            <v>Anomalie</v>
          </cell>
          <cell r="H531" t="str">
            <v>Anomalie Age / Catégorie déclarée</v>
          </cell>
          <cell r="J531"/>
          <cell r="M531">
            <v>20</v>
          </cell>
          <cell r="N531" t="str">
            <v>Seniors</v>
          </cell>
          <cell r="Q531"/>
          <cell r="R531"/>
        </row>
        <row r="532">
          <cell r="A532">
            <v>522</v>
          </cell>
          <cell r="B532" t="str">
            <v>JF</v>
          </cell>
          <cell r="C532" t="str">
            <v>GUYON VISSIERE Laurine</v>
          </cell>
          <cell r="D532">
            <v>36335</v>
          </cell>
          <cell r="E532" t="str">
            <v>51 Marne</v>
          </cell>
          <cell r="F532" t="str">
            <v>PSSP</v>
          </cell>
          <cell r="G532"/>
          <cell r="H532" t="str">
            <v>Catégorie OK</v>
          </cell>
          <cell r="J532"/>
          <cell r="M532">
            <v>19</v>
          </cell>
          <cell r="N532" t="str">
            <v>Juniors</v>
          </cell>
          <cell r="Q532"/>
          <cell r="R532"/>
        </row>
        <row r="533">
          <cell r="A533">
            <v>523</v>
          </cell>
          <cell r="B533" t="str">
            <v>JF</v>
          </cell>
          <cell r="E533" t="str">
            <v>51 Marne</v>
          </cell>
          <cell r="F533" t="str">
            <v>PSSP</v>
          </cell>
          <cell r="G533"/>
          <cell r="H533"/>
          <cell r="J533"/>
          <cell r="M533"/>
          <cell r="N533"/>
          <cell r="Q533"/>
          <cell r="R533"/>
        </row>
        <row r="534">
          <cell r="A534">
            <v>524</v>
          </cell>
          <cell r="B534" t="str">
            <v>JF</v>
          </cell>
          <cell r="E534" t="str">
            <v>51 Marne</v>
          </cell>
          <cell r="F534" t="str">
            <v>PSSP</v>
          </cell>
          <cell r="G534"/>
          <cell r="H534"/>
          <cell r="J534"/>
          <cell r="M534"/>
          <cell r="N534"/>
          <cell r="Q534"/>
          <cell r="R534"/>
        </row>
        <row r="535">
          <cell r="A535">
            <v>525</v>
          </cell>
          <cell r="B535" t="str">
            <v>JF</v>
          </cell>
          <cell r="C535" t="str">
            <v>MARGUERON Erine</v>
          </cell>
          <cell r="D535">
            <v>36438</v>
          </cell>
          <cell r="E535" t="str">
            <v>51 Marne</v>
          </cell>
          <cell r="F535" t="str">
            <v>Vitesse</v>
          </cell>
          <cell r="G535"/>
          <cell r="H535" t="str">
            <v>Catégorie OK</v>
          </cell>
          <cell r="J535"/>
          <cell r="M535">
            <v>19</v>
          </cell>
          <cell r="N535" t="str">
            <v>Juniors</v>
          </cell>
          <cell r="Q535"/>
          <cell r="R535">
            <v>1</v>
          </cell>
        </row>
        <row r="536">
          <cell r="A536">
            <v>526</v>
          </cell>
          <cell r="B536" t="str">
            <v>JF</v>
          </cell>
          <cell r="C536" t="str">
            <v>VARLOT Margaux</v>
          </cell>
          <cell r="D536">
            <v>36298</v>
          </cell>
          <cell r="E536" t="str">
            <v>51 Marne</v>
          </cell>
          <cell r="F536" t="str">
            <v>1/2 Fond</v>
          </cell>
          <cell r="G536"/>
          <cell r="H536" t="str">
            <v>Catégorie OK</v>
          </cell>
          <cell r="J536"/>
          <cell r="M536">
            <v>19</v>
          </cell>
          <cell r="N536" t="str">
            <v>Juniors</v>
          </cell>
          <cell r="Q536"/>
          <cell r="R536"/>
        </row>
        <row r="537">
          <cell r="A537">
            <v>527</v>
          </cell>
          <cell r="B537" t="str">
            <v>JF</v>
          </cell>
          <cell r="C537" t="str">
            <v>BERNIER Berenice</v>
          </cell>
          <cell r="D537">
            <v>36289</v>
          </cell>
          <cell r="E537" t="str">
            <v>51 Marne</v>
          </cell>
          <cell r="F537" t="str">
            <v>Poids</v>
          </cell>
          <cell r="G537"/>
          <cell r="H537" t="str">
            <v>Catégorie OK</v>
          </cell>
          <cell r="J537"/>
          <cell r="M537">
            <v>19</v>
          </cell>
          <cell r="N537" t="str">
            <v>Juniors</v>
          </cell>
          <cell r="Q537"/>
          <cell r="R537"/>
        </row>
        <row r="538">
          <cell r="A538">
            <v>528</v>
          </cell>
          <cell r="B538" t="str">
            <v>JF</v>
          </cell>
          <cell r="E538" t="str">
            <v>51 Marne</v>
          </cell>
          <cell r="F538" t="str">
            <v>Hauteur</v>
          </cell>
          <cell r="G538"/>
          <cell r="H538"/>
          <cell r="J538"/>
          <cell r="M538"/>
          <cell r="N538"/>
          <cell r="Q538"/>
          <cell r="R538"/>
        </row>
        <row r="539">
          <cell r="A539">
            <v>529</v>
          </cell>
          <cell r="B539" t="str">
            <v>JF</v>
          </cell>
          <cell r="C539" t="str">
            <v>MONTREUIL Cassandre</v>
          </cell>
          <cell r="D539">
            <v>36456</v>
          </cell>
          <cell r="E539" t="str">
            <v>51 Marne</v>
          </cell>
          <cell r="F539" t="str">
            <v>Corde</v>
          </cell>
          <cell r="G539"/>
          <cell r="H539" t="str">
            <v>Catégorie OK</v>
          </cell>
          <cell r="J539"/>
          <cell r="M539">
            <v>19</v>
          </cell>
          <cell r="N539" t="str">
            <v>Juniors</v>
          </cell>
          <cell r="Q539"/>
          <cell r="R539"/>
        </row>
        <row r="540">
          <cell r="A540">
            <v>530</v>
          </cell>
          <cell r="B540" t="str">
            <v>JF</v>
          </cell>
          <cell r="E540" t="str">
            <v>52 Haute Marne</v>
          </cell>
          <cell r="F540" t="str">
            <v>Remplaçant</v>
          </cell>
          <cell r="G540"/>
          <cell r="H540"/>
          <cell r="J540"/>
          <cell r="M540"/>
          <cell r="N540"/>
          <cell r="Q540"/>
          <cell r="R540"/>
        </row>
        <row r="541">
          <cell r="A541">
            <v>531</v>
          </cell>
          <cell r="B541" t="str">
            <v>JF</v>
          </cell>
          <cell r="E541" t="str">
            <v>52 Haute Marne</v>
          </cell>
          <cell r="F541" t="str">
            <v>PSSP</v>
          </cell>
          <cell r="G541"/>
          <cell r="H541"/>
          <cell r="J541"/>
          <cell r="M541"/>
          <cell r="N541"/>
          <cell r="Q541"/>
          <cell r="R541"/>
        </row>
        <row r="542">
          <cell r="A542">
            <v>532</v>
          </cell>
          <cell r="B542" t="str">
            <v>JF</v>
          </cell>
          <cell r="E542" t="str">
            <v>52 Haute Marne</v>
          </cell>
          <cell r="F542" t="str">
            <v>PSSP</v>
          </cell>
          <cell r="G542"/>
          <cell r="H542"/>
          <cell r="J542"/>
          <cell r="M542"/>
          <cell r="N542"/>
          <cell r="Q542"/>
          <cell r="R542"/>
        </row>
        <row r="543">
          <cell r="A543">
            <v>533</v>
          </cell>
          <cell r="B543" t="str">
            <v>JF</v>
          </cell>
          <cell r="E543" t="str">
            <v>52 Haute Marne</v>
          </cell>
          <cell r="F543" t="str">
            <v>PSSP</v>
          </cell>
          <cell r="G543"/>
          <cell r="H543"/>
          <cell r="J543"/>
          <cell r="M543"/>
          <cell r="N543"/>
          <cell r="Q543"/>
          <cell r="R543"/>
        </row>
        <row r="544">
          <cell r="A544">
            <v>534</v>
          </cell>
          <cell r="B544" t="str">
            <v>JF</v>
          </cell>
          <cell r="E544" t="str">
            <v>52 Haute Marne</v>
          </cell>
          <cell r="F544" t="str">
            <v>PSSP</v>
          </cell>
          <cell r="G544"/>
          <cell r="H544"/>
          <cell r="J544"/>
          <cell r="M544"/>
          <cell r="N544"/>
          <cell r="Q544"/>
          <cell r="R544"/>
        </row>
        <row r="545">
          <cell r="A545">
            <v>535</v>
          </cell>
          <cell r="B545" t="str">
            <v>JF</v>
          </cell>
          <cell r="E545" t="str">
            <v>52 Haute Marne</v>
          </cell>
          <cell r="F545" t="str">
            <v>Vitesse</v>
          </cell>
          <cell r="G545"/>
          <cell r="H545"/>
          <cell r="J545"/>
          <cell r="M545"/>
          <cell r="N545"/>
          <cell r="Q545"/>
          <cell r="R545"/>
        </row>
        <row r="546">
          <cell r="A546">
            <v>536</v>
          </cell>
          <cell r="B546" t="str">
            <v>JF</v>
          </cell>
          <cell r="E546" t="str">
            <v>52 Haute Marne</v>
          </cell>
          <cell r="F546" t="str">
            <v>1/2 Fond</v>
          </cell>
          <cell r="G546"/>
          <cell r="H546"/>
          <cell r="J546"/>
          <cell r="M546"/>
          <cell r="N546"/>
          <cell r="Q546"/>
          <cell r="R546"/>
        </row>
        <row r="547">
          <cell r="A547">
            <v>537</v>
          </cell>
          <cell r="B547" t="str">
            <v>JF</v>
          </cell>
          <cell r="C547" t="str">
            <v>BOESFPFLUG Anais</v>
          </cell>
          <cell r="D547">
            <v>36120</v>
          </cell>
          <cell r="E547" t="str">
            <v>52 Haute Marne</v>
          </cell>
          <cell r="F547" t="str">
            <v>Poids</v>
          </cell>
          <cell r="G547" t="str">
            <v>Anomalie</v>
          </cell>
          <cell r="H547" t="str">
            <v>Anomalie Age / Catégorie déclarée</v>
          </cell>
          <cell r="J547"/>
          <cell r="M547">
            <v>20</v>
          </cell>
          <cell r="N547" t="str">
            <v>Seniors</v>
          </cell>
          <cell r="Q547"/>
          <cell r="R547"/>
        </row>
        <row r="548">
          <cell r="A548">
            <v>538</v>
          </cell>
          <cell r="B548" t="str">
            <v>JF</v>
          </cell>
          <cell r="E548" t="str">
            <v>52 Haute Marne</v>
          </cell>
          <cell r="F548" t="str">
            <v>Hauteur</v>
          </cell>
          <cell r="G548"/>
          <cell r="H548"/>
          <cell r="J548"/>
          <cell r="M548"/>
          <cell r="N548"/>
          <cell r="Q548"/>
          <cell r="R548"/>
        </row>
        <row r="549">
          <cell r="A549">
            <v>539</v>
          </cell>
          <cell r="B549" t="str">
            <v>JF</v>
          </cell>
          <cell r="C549" t="str">
            <v>HAVETTE Clara</v>
          </cell>
          <cell r="D549">
            <v>36500</v>
          </cell>
          <cell r="E549" t="str">
            <v>52 Haute Marne</v>
          </cell>
          <cell r="F549" t="str">
            <v>Corde</v>
          </cell>
          <cell r="G549"/>
          <cell r="H549" t="str">
            <v>Catégorie OK</v>
          </cell>
          <cell r="J549"/>
          <cell r="M549">
            <v>19</v>
          </cell>
          <cell r="N549" t="str">
            <v>Juniors</v>
          </cell>
          <cell r="Q549"/>
          <cell r="R549"/>
        </row>
        <row r="550">
          <cell r="A550">
            <v>540</v>
          </cell>
          <cell r="B550" t="str">
            <v>JF</v>
          </cell>
          <cell r="E550" t="str">
            <v>54 Meurthe et Moselle</v>
          </cell>
          <cell r="F550" t="str">
            <v>Remplaçant</v>
          </cell>
          <cell r="G550"/>
          <cell r="H550"/>
          <cell r="J550"/>
          <cell r="M550"/>
          <cell r="N550"/>
          <cell r="Q550"/>
          <cell r="R550"/>
        </row>
        <row r="551">
          <cell r="A551">
            <v>541</v>
          </cell>
          <cell r="B551" t="str">
            <v>JF</v>
          </cell>
          <cell r="E551" t="str">
            <v>54 Meurthe et Moselle</v>
          </cell>
          <cell r="F551" t="str">
            <v>PSSP</v>
          </cell>
          <cell r="G551"/>
          <cell r="H551"/>
          <cell r="J551"/>
          <cell r="M551"/>
          <cell r="N551"/>
          <cell r="Q551"/>
          <cell r="R551"/>
        </row>
        <row r="552">
          <cell r="A552">
            <v>542</v>
          </cell>
          <cell r="B552" t="str">
            <v>JF</v>
          </cell>
          <cell r="E552" t="str">
            <v>54 Meurthe et Moselle</v>
          </cell>
          <cell r="F552" t="str">
            <v>PSSP</v>
          </cell>
          <cell r="G552"/>
          <cell r="H552"/>
          <cell r="J552"/>
          <cell r="M552"/>
          <cell r="N552"/>
          <cell r="Q552"/>
          <cell r="R552"/>
        </row>
        <row r="553">
          <cell r="A553">
            <v>543</v>
          </cell>
          <cell r="B553" t="str">
            <v>JF</v>
          </cell>
          <cell r="E553" t="str">
            <v>54 Meurthe et Moselle</v>
          </cell>
          <cell r="F553" t="str">
            <v>PSSP</v>
          </cell>
          <cell r="G553"/>
          <cell r="H553"/>
          <cell r="J553"/>
          <cell r="M553"/>
          <cell r="N553"/>
          <cell r="Q553"/>
          <cell r="R553"/>
        </row>
        <row r="554">
          <cell r="A554">
            <v>544</v>
          </cell>
          <cell r="B554" t="str">
            <v>JF</v>
          </cell>
          <cell r="E554" t="str">
            <v>54 Meurthe et Moselle</v>
          </cell>
          <cell r="F554" t="str">
            <v>PSSP</v>
          </cell>
          <cell r="G554"/>
          <cell r="H554"/>
          <cell r="J554"/>
          <cell r="M554"/>
          <cell r="N554"/>
          <cell r="Q554"/>
          <cell r="R554"/>
        </row>
        <row r="555">
          <cell r="A555">
            <v>545</v>
          </cell>
          <cell r="B555" t="str">
            <v>JF</v>
          </cell>
          <cell r="C555" t="str">
            <v>HUGY Anais</v>
          </cell>
          <cell r="D555">
            <v>36483</v>
          </cell>
          <cell r="E555" t="str">
            <v>54 Meurthe et Moselle</v>
          </cell>
          <cell r="F555" t="str">
            <v>Vitesse</v>
          </cell>
          <cell r="G555"/>
          <cell r="H555" t="str">
            <v>Catégorie OK</v>
          </cell>
          <cell r="J555"/>
          <cell r="M555">
            <v>19</v>
          </cell>
          <cell r="N555" t="str">
            <v>Juniors</v>
          </cell>
          <cell r="Q555"/>
          <cell r="R555">
            <v>1</v>
          </cell>
        </row>
        <row r="556">
          <cell r="A556">
            <v>546</v>
          </cell>
          <cell r="B556" t="str">
            <v>JF</v>
          </cell>
          <cell r="C556" t="str">
            <v>PAGLIARELLA Océane</v>
          </cell>
          <cell r="D556">
            <v>36502</v>
          </cell>
          <cell r="E556" t="str">
            <v>54 Meurthe et Moselle</v>
          </cell>
          <cell r="F556" t="str">
            <v>1/2 Fond</v>
          </cell>
          <cell r="G556"/>
          <cell r="H556" t="str">
            <v>Catégorie OK</v>
          </cell>
          <cell r="J556"/>
          <cell r="M556">
            <v>19</v>
          </cell>
          <cell r="N556" t="str">
            <v>Juniors</v>
          </cell>
          <cell r="Q556"/>
          <cell r="R556"/>
        </row>
        <row r="557">
          <cell r="A557">
            <v>547</v>
          </cell>
          <cell r="B557" t="str">
            <v>JF</v>
          </cell>
          <cell r="C557" t="str">
            <v>SIMONIN Camille</v>
          </cell>
          <cell r="D557">
            <v>36178</v>
          </cell>
          <cell r="E557" t="str">
            <v>54 Meurthe et Moselle</v>
          </cell>
          <cell r="F557" t="str">
            <v>Poids</v>
          </cell>
          <cell r="G557"/>
          <cell r="H557" t="str">
            <v>Catégorie OK</v>
          </cell>
          <cell r="J557"/>
          <cell r="M557">
            <v>19</v>
          </cell>
          <cell r="N557" t="str">
            <v>Juniors</v>
          </cell>
          <cell r="Q557"/>
          <cell r="R557"/>
        </row>
        <row r="558">
          <cell r="A558">
            <v>548</v>
          </cell>
          <cell r="B558" t="str">
            <v>JF</v>
          </cell>
          <cell r="E558" t="str">
            <v>54 Meurthe et Moselle</v>
          </cell>
          <cell r="F558" t="str">
            <v>Hauteur</v>
          </cell>
          <cell r="G558"/>
          <cell r="H558"/>
          <cell r="J558"/>
          <cell r="M558"/>
          <cell r="N558"/>
          <cell r="Q558"/>
          <cell r="R558"/>
        </row>
        <row r="559">
          <cell r="A559">
            <v>549</v>
          </cell>
          <cell r="B559" t="str">
            <v>JF</v>
          </cell>
          <cell r="C559" t="str">
            <v>MULLER Mathilde</v>
          </cell>
          <cell r="D559">
            <v>36295</v>
          </cell>
          <cell r="E559" t="str">
            <v>54 Meurthe et Moselle</v>
          </cell>
          <cell r="F559" t="str">
            <v>Corde</v>
          </cell>
          <cell r="G559"/>
          <cell r="H559" t="str">
            <v>Catégorie OK</v>
          </cell>
          <cell r="J559"/>
          <cell r="M559">
            <v>19</v>
          </cell>
          <cell r="N559" t="str">
            <v>Juniors</v>
          </cell>
          <cell r="Q559"/>
          <cell r="R559"/>
        </row>
        <row r="560">
          <cell r="A560">
            <v>550</v>
          </cell>
          <cell r="B560" t="str">
            <v>JF</v>
          </cell>
          <cell r="E560" t="str">
            <v>55 Meuse</v>
          </cell>
          <cell r="F560" t="str">
            <v>Remplaçant</v>
          </cell>
          <cell r="G560"/>
          <cell r="H560"/>
          <cell r="J560"/>
          <cell r="M560"/>
          <cell r="N560"/>
          <cell r="Q560"/>
          <cell r="R560"/>
        </row>
        <row r="561">
          <cell r="A561">
            <v>551</v>
          </cell>
          <cell r="B561" t="str">
            <v>JF</v>
          </cell>
          <cell r="E561" t="str">
            <v>55 Meuse</v>
          </cell>
          <cell r="F561" t="str">
            <v>PSSP</v>
          </cell>
          <cell r="G561"/>
          <cell r="H561"/>
          <cell r="J561"/>
          <cell r="M561"/>
          <cell r="N561"/>
          <cell r="Q561"/>
          <cell r="R561"/>
        </row>
        <row r="562">
          <cell r="A562">
            <v>552</v>
          </cell>
          <cell r="B562" t="str">
            <v>JF</v>
          </cell>
          <cell r="E562" t="str">
            <v>55 Meuse</v>
          </cell>
          <cell r="F562" t="str">
            <v>PSSP</v>
          </cell>
          <cell r="G562"/>
          <cell r="H562"/>
          <cell r="J562"/>
          <cell r="M562"/>
          <cell r="N562"/>
          <cell r="Q562"/>
          <cell r="R562"/>
        </row>
        <row r="563">
          <cell r="A563">
            <v>553</v>
          </cell>
          <cell r="B563" t="str">
            <v>JF</v>
          </cell>
          <cell r="E563" t="str">
            <v>55 Meuse</v>
          </cell>
          <cell r="F563" t="str">
            <v>PSSP</v>
          </cell>
          <cell r="G563"/>
          <cell r="H563"/>
          <cell r="J563"/>
          <cell r="M563"/>
          <cell r="N563"/>
          <cell r="Q563"/>
          <cell r="R563"/>
        </row>
        <row r="564">
          <cell r="A564">
            <v>554</v>
          </cell>
          <cell r="B564" t="str">
            <v>JF</v>
          </cell>
          <cell r="E564" t="str">
            <v>55 Meuse</v>
          </cell>
          <cell r="F564" t="str">
            <v>PSSP</v>
          </cell>
          <cell r="G564"/>
          <cell r="H564"/>
          <cell r="J564"/>
          <cell r="M564"/>
          <cell r="N564"/>
          <cell r="Q564"/>
          <cell r="R564"/>
        </row>
        <row r="565">
          <cell r="A565">
            <v>555</v>
          </cell>
          <cell r="B565" t="str">
            <v>JF</v>
          </cell>
          <cell r="C565" t="str">
            <v>LEMAIRE Marine</v>
          </cell>
          <cell r="D565">
            <v>36522</v>
          </cell>
          <cell r="E565" t="str">
            <v>55 Meuse</v>
          </cell>
          <cell r="F565" t="str">
            <v>Vitesse</v>
          </cell>
          <cell r="G565"/>
          <cell r="H565" t="str">
            <v>Catégorie OK</v>
          </cell>
          <cell r="J565"/>
          <cell r="M565">
            <v>19</v>
          </cell>
          <cell r="N565" t="str">
            <v>Juniors</v>
          </cell>
          <cell r="Q565"/>
          <cell r="R565">
            <v>1</v>
          </cell>
        </row>
        <row r="566">
          <cell r="A566">
            <v>556</v>
          </cell>
          <cell r="B566" t="str">
            <v>JF</v>
          </cell>
          <cell r="E566" t="str">
            <v>55 Meuse</v>
          </cell>
          <cell r="F566" t="str">
            <v>1/2 Fond</v>
          </cell>
          <cell r="G566"/>
          <cell r="H566"/>
          <cell r="J566"/>
          <cell r="M566"/>
          <cell r="N566"/>
          <cell r="Q566"/>
          <cell r="R566"/>
        </row>
        <row r="567">
          <cell r="A567">
            <v>557</v>
          </cell>
          <cell r="B567" t="str">
            <v>JF</v>
          </cell>
          <cell r="C567" t="str">
            <v>JUMELLE Cindy</v>
          </cell>
          <cell r="D567">
            <v>36424</v>
          </cell>
          <cell r="E567" t="str">
            <v>55 Meuse</v>
          </cell>
          <cell r="F567" t="str">
            <v>Poids</v>
          </cell>
          <cell r="G567"/>
          <cell r="H567" t="str">
            <v>Catégorie OK</v>
          </cell>
          <cell r="J567"/>
          <cell r="M567">
            <v>19</v>
          </cell>
          <cell r="N567" t="str">
            <v>Juniors</v>
          </cell>
          <cell r="Q567"/>
          <cell r="R567"/>
        </row>
        <row r="568">
          <cell r="A568">
            <v>558</v>
          </cell>
          <cell r="B568" t="str">
            <v>JF</v>
          </cell>
          <cell r="E568" t="str">
            <v>55 Meuse</v>
          </cell>
          <cell r="F568" t="str">
            <v>Hauteur</v>
          </cell>
          <cell r="G568"/>
          <cell r="H568"/>
          <cell r="J568"/>
          <cell r="M568"/>
          <cell r="N568"/>
          <cell r="Q568"/>
          <cell r="R568"/>
        </row>
        <row r="569">
          <cell r="A569">
            <v>559</v>
          </cell>
          <cell r="B569" t="str">
            <v>JF</v>
          </cell>
          <cell r="E569" t="str">
            <v>55 Meuse</v>
          </cell>
          <cell r="F569" t="str">
            <v>Corde</v>
          </cell>
          <cell r="G569"/>
          <cell r="H569"/>
          <cell r="J569"/>
          <cell r="M569"/>
          <cell r="N569"/>
          <cell r="Q569"/>
          <cell r="R569"/>
        </row>
        <row r="570">
          <cell r="A570">
            <v>560</v>
          </cell>
          <cell r="B570" t="str">
            <v>JF</v>
          </cell>
          <cell r="E570" t="str">
            <v>57 Moselle</v>
          </cell>
          <cell r="F570" t="str">
            <v>Remplaçant</v>
          </cell>
          <cell r="G570"/>
          <cell r="H570"/>
          <cell r="J570"/>
          <cell r="M570"/>
          <cell r="N570"/>
          <cell r="Q570"/>
          <cell r="R570"/>
        </row>
        <row r="571">
          <cell r="A571">
            <v>561</v>
          </cell>
          <cell r="B571" t="str">
            <v>JF</v>
          </cell>
          <cell r="C571" t="str">
            <v>BLIN Diana</v>
          </cell>
          <cell r="D571">
            <v>36084</v>
          </cell>
          <cell r="E571" t="str">
            <v>57 Moselle</v>
          </cell>
          <cell r="F571" t="str">
            <v>PSSP</v>
          </cell>
          <cell r="G571" t="str">
            <v>Anomalie</v>
          </cell>
          <cell r="H571" t="str">
            <v>Anomalie Age / Catégorie déclarée</v>
          </cell>
          <cell r="J571"/>
          <cell r="M571">
            <v>20</v>
          </cell>
          <cell r="N571" t="str">
            <v>Seniors</v>
          </cell>
          <cell r="Q571"/>
          <cell r="R571"/>
        </row>
        <row r="572">
          <cell r="A572">
            <v>562</v>
          </cell>
          <cell r="B572" t="str">
            <v>JF</v>
          </cell>
          <cell r="C572" t="str">
            <v>FABING Rachel</v>
          </cell>
          <cell r="D572">
            <v>35959</v>
          </cell>
          <cell r="E572" t="str">
            <v>57 Moselle</v>
          </cell>
          <cell r="F572" t="str">
            <v>PSSP</v>
          </cell>
          <cell r="G572" t="str">
            <v>Anomalie</v>
          </cell>
          <cell r="H572" t="str">
            <v>Anomalie Age / Catégorie déclarée</v>
          </cell>
          <cell r="J572"/>
          <cell r="M572">
            <v>20</v>
          </cell>
          <cell r="N572" t="str">
            <v>Seniors</v>
          </cell>
          <cell r="Q572"/>
          <cell r="R572"/>
        </row>
        <row r="573">
          <cell r="A573">
            <v>563</v>
          </cell>
          <cell r="B573" t="str">
            <v>JF</v>
          </cell>
          <cell r="C573" t="str">
            <v>BECKER Sarah</v>
          </cell>
          <cell r="D573">
            <v>36033</v>
          </cell>
          <cell r="E573" t="str">
            <v>57 Moselle</v>
          </cell>
          <cell r="F573" t="str">
            <v>PSSP</v>
          </cell>
          <cell r="G573" t="str">
            <v>Anomalie</v>
          </cell>
          <cell r="H573" t="str">
            <v>Anomalie Age / Catégorie déclarée</v>
          </cell>
          <cell r="J573"/>
          <cell r="M573">
            <v>20</v>
          </cell>
          <cell r="N573" t="str">
            <v>Seniors</v>
          </cell>
          <cell r="Q573"/>
          <cell r="R573"/>
        </row>
        <row r="574">
          <cell r="A574">
            <v>564</v>
          </cell>
          <cell r="B574" t="str">
            <v>JF</v>
          </cell>
          <cell r="E574" t="str">
            <v>57 Moselle</v>
          </cell>
          <cell r="F574" t="str">
            <v>PSSP</v>
          </cell>
          <cell r="G574"/>
          <cell r="H574"/>
          <cell r="J574"/>
          <cell r="M574"/>
          <cell r="N574"/>
          <cell r="Q574"/>
          <cell r="R574"/>
        </row>
        <row r="575">
          <cell r="A575">
            <v>565</v>
          </cell>
          <cell r="B575" t="str">
            <v>JF</v>
          </cell>
          <cell r="C575" t="str">
            <v>M BALLA AFANA Hélène</v>
          </cell>
          <cell r="D575">
            <v>36520</v>
          </cell>
          <cell r="E575" t="str">
            <v>57 Moselle</v>
          </cell>
          <cell r="F575" t="str">
            <v>Vitesse</v>
          </cell>
          <cell r="G575"/>
          <cell r="H575" t="str">
            <v>Catégorie OK</v>
          </cell>
          <cell r="J575"/>
          <cell r="M575">
            <v>19</v>
          </cell>
          <cell r="N575" t="str">
            <v>Juniors</v>
          </cell>
          <cell r="Q575"/>
          <cell r="R575">
            <v>1</v>
          </cell>
        </row>
        <row r="576">
          <cell r="A576">
            <v>566</v>
          </cell>
          <cell r="B576" t="str">
            <v>JF</v>
          </cell>
          <cell r="C576" t="str">
            <v>LECHAINE Emilie</v>
          </cell>
          <cell r="D576">
            <v>36409</v>
          </cell>
          <cell r="E576" t="str">
            <v>57 Moselle</v>
          </cell>
          <cell r="F576" t="str">
            <v>1/2 Fond</v>
          </cell>
          <cell r="G576"/>
          <cell r="H576" t="str">
            <v>Catégorie OK</v>
          </cell>
          <cell r="J576"/>
          <cell r="M576">
            <v>19</v>
          </cell>
          <cell r="N576" t="str">
            <v>Juniors</v>
          </cell>
          <cell r="Q576"/>
          <cell r="R576"/>
        </row>
        <row r="577">
          <cell r="A577">
            <v>567</v>
          </cell>
          <cell r="B577" t="str">
            <v>JF</v>
          </cell>
          <cell r="E577" t="str">
            <v>57 Moselle</v>
          </cell>
          <cell r="F577" t="str">
            <v>Poids</v>
          </cell>
          <cell r="G577"/>
          <cell r="H577"/>
          <cell r="J577"/>
          <cell r="M577"/>
          <cell r="N577"/>
          <cell r="Q577"/>
          <cell r="R577"/>
        </row>
        <row r="578">
          <cell r="A578">
            <v>568</v>
          </cell>
          <cell r="B578" t="str">
            <v>JF</v>
          </cell>
          <cell r="E578" t="str">
            <v>57 Moselle</v>
          </cell>
          <cell r="F578" t="str">
            <v>Hauteur</v>
          </cell>
          <cell r="G578"/>
          <cell r="H578"/>
          <cell r="J578"/>
          <cell r="M578"/>
          <cell r="N578"/>
          <cell r="Q578"/>
          <cell r="R578"/>
        </row>
        <row r="579">
          <cell r="A579">
            <v>569</v>
          </cell>
          <cell r="B579" t="str">
            <v>JF</v>
          </cell>
          <cell r="C579" t="str">
            <v>BLANCHET Marine</v>
          </cell>
          <cell r="D579">
            <v>36472</v>
          </cell>
          <cell r="E579" t="str">
            <v>57 Moselle</v>
          </cell>
          <cell r="F579" t="str">
            <v>Corde</v>
          </cell>
          <cell r="G579"/>
          <cell r="H579" t="str">
            <v>Catégorie OK</v>
          </cell>
          <cell r="J579"/>
          <cell r="M579">
            <v>19</v>
          </cell>
          <cell r="N579" t="str">
            <v>Juniors</v>
          </cell>
          <cell r="Q579"/>
          <cell r="R579"/>
        </row>
        <row r="580">
          <cell r="A580">
            <v>570</v>
          </cell>
          <cell r="B580" t="str">
            <v>JF</v>
          </cell>
          <cell r="E580" t="str">
            <v>67 Bas Rhin</v>
          </cell>
          <cell r="F580" t="str">
            <v>Remplaçant</v>
          </cell>
          <cell r="G580"/>
          <cell r="H580"/>
          <cell r="J580"/>
          <cell r="M580"/>
          <cell r="N580"/>
          <cell r="Q580"/>
          <cell r="R580"/>
        </row>
        <row r="581">
          <cell r="A581">
            <v>571</v>
          </cell>
          <cell r="B581" t="str">
            <v>JF</v>
          </cell>
          <cell r="C581" t="str">
            <v>FRIEDRICH Justine</v>
          </cell>
          <cell r="D581">
            <v>36345</v>
          </cell>
          <cell r="E581" t="str">
            <v>67 Bas Rhin</v>
          </cell>
          <cell r="F581" t="str">
            <v>PSSP</v>
          </cell>
          <cell r="G581"/>
          <cell r="H581" t="str">
            <v>Catégorie OK</v>
          </cell>
          <cell r="J581"/>
          <cell r="M581">
            <v>19</v>
          </cell>
          <cell r="N581" t="str">
            <v>Juniors</v>
          </cell>
          <cell r="Q581"/>
          <cell r="R581"/>
        </row>
        <row r="582">
          <cell r="A582">
            <v>572</v>
          </cell>
          <cell r="B582" t="str">
            <v>JF</v>
          </cell>
          <cell r="C582" t="str">
            <v>LEHMANN Margaux</v>
          </cell>
          <cell r="D582">
            <v>36136</v>
          </cell>
          <cell r="E582" t="str">
            <v>67 Bas Rhin</v>
          </cell>
          <cell r="F582" t="str">
            <v>PSSP</v>
          </cell>
          <cell r="G582" t="str">
            <v>Anomalie</v>
          </cell>
          <cell r="H582" t="str">
            <v>Anomalie Age / Catégorie déclarée</v>
          </cell>
          <cell r="J582"/>
          <cell r="M582">
            <v>20</v>
          </cell>
          <cell r="N582" t="str">
            <v>Seniors</v>
          </cell>
          <cell r="Q582"/>
          <cell r="R582"/>
        </row>
        <row r="583">
          <cell r="A583">
            <v>573</v>
          </cell>
          <cell r="B583" t="str">
            <v>JF</v>
          </cell>
          <cell r="C583" t="str">
            <v>DUBOIS Pauline</v>
          </cell>
          <cell r="D583">
            <v>36115</v>
          </cell>
          <cell r="E583" t="str">
            <v>67 Bas Rhin</v>
          </cell>
          <cell r="F583" t="str">
            <v>PSSP</v>
          </cell>
          <cell r="G583" t="str">
            <v>Anomalie</v>
          </cell>
          <cell r="H583" t="str">
            <v>Anomalie Age / Catégorie déclarée</v>
          </cell>
          <cell r="J583"/>
          <cell r="M583">
            <v>20</v>
          </cell>
          <cell r="N583" t="str">
            <v>Seniors</v>
          </cell>
          <cell r="Q583"/>
          <cell r="R583"/>
        </row>
        <row r="584">
          <cell r="A584">
            <v>574</v>
          </cell>
          <cell r="B584" t="str">
            <v>JF</v>
          </cell>
          <cell r="C584" t="str">
            <v>BOULANCHE Maéva</v>
          </cell>
          <cell r="D584">
            <v>36129</v>
          </cell>
          <cell r="E584" t="str">
            <v>67 Bas Rhin</v>
          </cell>
          <cell r="F584" t="str">
            <v>PSSP</v>
          </cell>
          <cell r="G584" t="str">
            <v>Anomalie</v>
          </cell>
          <cell r="H584" t="str">
            <v>Anomalie Age / Catégorie déclarée</v>
          </cell>
          <cell r="J584"/>
          <cell r="M584">
            <v>20</v>
          </cell>
          <cell r="N584" t="str">
            <v>Seniors</v>
          </cell>
          <cell r="Q584"/>
          <cell r="R584"/>
        </row>
        <row r="585">
          <cell r="A585">
            <v>575</v>
          </cell>
          <cell r="B585" t="str">
            <v>JF</v>
          </cell>
          <cell r="C585" t="str">
            <v>CABUT Margaux</v>
          </cell>
          <cell r="D585">
            <v>35814</v>
          </cell>
          <cell r="E585" t="str">
            <v>67 Bas Rhin</v>
          </cell>
          <cell r="F585" t="str">
            <v>Vitesse</v>
          </cell>
          <cell r="G585" t="str">
            <v>Anomalie</v>
          </cell>
          <cell r="H585" t="str">
            <v>Anomalie Age / Catégorie déclarée</v>
          </cell>
          <cell r="J585"/>
          <cell r="M585">
            <v>20</v>
          </cell>
          <cell r="N585" t="str">
            <v>Seniors</v>
          </cell>
          <cell r="Q585"/>
          <cell r="R585">
            <v>1</v>
          </cell>
        </row>
        <row r="586">
          <cell r="A586">
            <v>576</v>
          </cell>
          <cell r="B586" t="str">
            <v>JF</v>
          </cell>
          <cell r="C586" t="str">
            <v xml:space="preserve">VOLTCHENKOVA  Karina </v>
          </cell>
          <cell r="D586">
            <v>36475</v>
          </cell>
          <cell r="E586" t="str">
            <v>67 Bas Rhin</v>
          </cell>
          <cell r="F586" t="str">
            <v>1/2 Fond</v>
          </cell>
          <cell r="G586"/>
          <cell r="H586" t="str">
            <v>Catégorie OK</v>
          </cell>
          <cell r="J586"/>
          <cell r="M586">
            <v>19</v>
          </cell>
          <cell r="N586" t="str">
            <v>Juniors</v>
          </cell>
          <cell r="Q586"/>
          <cell r="R586"/>
        </row>
        <row r="587">
          <cell r="A587">
            <v>577</v>
          </cell>
          <cell r="B587" t="str">
            <v>JF</v>
          </cell>
          <cell r="C587" t="str">
            <v>MATHIOT Fanny</v>
          </cell>
          <cell r="D587">
            <v>36351</v>
          </cell>
          <cell r="E587" t="str">
            <v>67 Bas Rhin</v>
          </cell>
          <cell r="F587" t="str">
            <v>Poids</v>
          </cell>
          <cell r="G587"/>
          <cell r="H587" t="str">
            <v>Catégorie OK</v>
          </cell>
          <cell r="J587"/>
          <cell r="M587">
            <v>19</v>
          </cell>
          <cell r="N587" t="str">
            <v>Juniors</v>
          </cell>
          <cell r="Q587"/>
          <cell r="R587"/>
        </row>
        <row r="588">
          <cell r="A588">
            <v>578</v>
          </cell>
          <cell r="B588" t="str">
            <v>JF</v>
          </cell>
          <cell r="E588" t="str">
            <v>67 Bas Rhin</v>
          </cell>
          <cell r="F588" t="str">
            <v>Hauteur</v>
          </cell>
          <cell r="G588"/>
          <cell r="H588"/>
          <cell r="J588"/>
          <cell r="M588"/>
          <cell r="N588"/>
          <cell r="Q588"/>
          <cell r="R588"/>
        </row>
        <row r="589">
          <cell r="A589">
            <v>579</v>
          </cell>
          <cell r="B589" t="str">
            <v>JF</v>
          </cell>
          <cell r="E589" t="str">
            <v>67 Bas Rhin</v>
          </cell>
          <cell r="F589" t="str">
            <v>Corde</v>
          </cell>
          <cell r="G589"/>
          <cell r="H589"/>
          <cell r="J589"/>
          <cell r="M589"/>
          <cell r="N589"/>
          <cell r="Q589"/>
          <cell r="R589"/>
        </row>
        <row r="590">
          <cell r="A590">
            <v>580</v>
          </cell>
          <cell r="B590" t="str">
            <v>JF</v>
          </cell>
          <cell r="E590" t="str">
            <v>68 Haut Rhin</v>
          </cell>
          <cell r="F590" t="str">
            <v>Remplaçant</v>
          </cell>
          <cell r="G590"/>
          <cell r="H590"/>
          <cell r="J590"/>
          <cell r="M590"/>
          <cell r="N590"/>
          <cell r="Q590"/>
          <cell r="R590"/>
        </row>
        <row r="591">
          <cell r="A591">
            <v>581</v>
          </cell>
          <cell r="B591" t="str">
            <v>JF</v>
          </cell>
          <cell r="C591" t="str">
            <v>MEYER Julie</v>
          </cell>
          <cell r="D591">
            <v>36032</v>
          </cell>
          <cell r="E591" t="str">
            <v>68 Haut Rhin</v>
          </cell>
          <cell r="F591" t="str">
            <v>PSSP</v>
          </cell>
          <cell r="G591" t="str">
            <v>Anomalie</v>
          </cell>
          <cell r="H591" t="str">
            <v>Anomalie Age / Catégorie déclarée</v>
          </cell>
          <cell r="J591"/>
          <cell r="M591">
            <v>20</v>
          </cell>
          <cell r="N591" t="str">
            <v>Seniors</v>
          </cell>
          <cell r="Q591"/>
          <cell r="R591"/>
        </row>
        <row r="592">
          <cell r="A592">
            <v>582</v>
          </cell>
          <cell r="B592" t="str">
            <v>JF</v>
          </cell>
          <cell r="C592" t="str">
            <v>UTARD Lucile</v>
          </cell>
          <cell r="D592">
            <v>36479</v>
          </cell>
          <cell r="E592" t="str">
            <v>68 Haut Rhin</v>
          </cell>
          <cell r="F592" t="str">
            <v>PSSP</v>
          </cell>
          <cell r="G592"/>
          <cell r="H592" t="str">
            <v>Catégorie OK</v>
          </cell>
          <cell r="J592"/>
          <cell r="M592">
            <v>19</v>
          </cell>
          <cell r="N592" t="str">
            <v>Juniors</v>
          </cell>
          <cell r="Q592"/>
          <cell r="R592"/>
        </row>
        <row r="593">
          <cell r="A593">
            <v>583</v>
          </cell>
          <cell r="B593" t="str">
            <v>JF</v>
          </cell>
          <cell r="C593" t="str">
            <v>ENDLE Cecile</v>
          </cell>
          <cell r="D593">
            <v>36449</v>
          </cell>
          <cell r="E593" t="str">
            <v>68 Haut Rhin</v>
          </cell>
          <cell r="F593" t="str">
            <v>PSSP</v>
          </cell>
          <cell r="G593"/>
          <cell r="H593" t="str">
            <v>Catégorie OK</v>
          </cell>
          <cell r="J593"/>
          <cell r="M593">
            <v>19</v>
          </cell>
          <cell r="N593" t="str">
            <v>Juniors</v>
          </cell>
          <cell r="Q593"/>
          <cell r="R593"/>
        </row>
        <row r="594">
          <cell r="A594">
            <v>584</v>
          </cell>
          <cell r="B594" t="str">
            <v>JF</v>
          </cell>
          <cell r="C594" t="str">
            <v>FISCHER Ophélie</v>
          </cell>
          <cell r="D594">
            <v>36211</v>
          </cell>
          <cell r="E594" t="str">
            <v>68 Haut Rhin</v>
          </cell>
          <cell r="F594" t="str">
            <v>PSSP</v>
          </cell>
          <cell r="G594"/>
          <cell r="H594" t="str">
            <v>Catégorie OK</v>
          </cell>
          <cell r="J594"/>
          <cell r="M594">
            <v>19</v>
          </cell>
          <cell r="N594" t="str">
            <v>Juniors</v>
          </cell>
          <cell r="Q594"/>
          <cell r="R594"/>
        </row>
        <row r="595">
          <cell r="A595">
            <v>585</v>
          </cell>
          <cell r="B595" t="str">
            <v>JF</v>
          </cell>
          <cell r="C595" t="str">
            <v>GRIENENBERGER Pauline</v>
          </cell>
          <cell r="D595">
            <v>36375</v>
          </cell>
          <cell r="E595" t="str">
            <v>68 Haut Rhin</v>
          </cell>
          <cell r="F595" t="str">
            <v>Vitesse</v>
          </cell>
          <cell r="G595"/>
          <cell r="H595" t="str">
            <v>Catégorie OK</v>
          </cell>
          <cell r="J595"/>
          <cell r="M595">
            <v>19</v>
          </cell>
          <cell r="N595" t="str">
            <v>Juniors</v>
          </cell>
          <cell r="Q595"/>
          <cell r="R595">
            <v>1</v>
          </cell>
        </row>
        <row r="596">
          <cell r="A596">
            <v>586</v>
          </cell>
          <cell r="B596" t="str">
            <v>JF</v>
          </cell>
          <cell r="C596" t="str">
            <v>MINERY Lise</v>
          </cell>
          <cell r="D596">
            <v>35824</v>
          </cell>
          <cell r="E596" t="str">
            <v>68 Haut Rhin</v>
          </cell>
          <cell r="F596" t="str">
            <v>1/2 Fond</v>
          </cell>
          <cell r="G596" t="str">
            <v>Anomalie</v>
          </cell>
          <cell r="H596" t="str">
            <v>Anomalie Age / Catégorie déclarée</v>
          </cell>
          <cell r="J596"/>
          <cell r="M596">
            <v>20</v>
          </cell>
          <cell r="N596" t="str">
            <v>Seniors</v>
          </cell>
          <cell r="Q596"/>
          <cell r="R596"/>
        </row>
        <row r="597">
          <cell r="A597">
            <v>587</v>
          </cell>
          <cell r="B597" t="str">
            <v>JF</v>
          </cell>
          <cell r="E597" t="str">
            <v>68 Haut Rhin</v>
          </cell>
          <cell r="F597" t="str">
            <v>Poids</v>
          </cell>
          <cell r="G597"/>
          <cell r="H597"/>
          <cell r="J597"/>
          <cell r="M597"/>
          <cell r="N597"/>
          <cell r="Q597"/>
          <cell r="R597"/>
        </row>
        <row r="598">
          <cell r="A598">
            <v>588</v>
          </cell>
          <cell r="B598" t="str">
            <v>JF</v>
          </cell>
          <cell r="E598" t="str">
            <v>68 Haut Rhin</v>
          </cell>
          <cell r="F598" t="str">
            <v>Hauteur</v>
          </cell>
          <cell r="G598"/>
          <cell r="H598"/>
          <cell r="J598"/>
          <cell r="M598"/>
          <cell r="N598"/>
          <cell r="Q598"/>
          <cell r="R598"/>
        </row>
        <row r="599">
          <cell r="A599">
            <v>589</v>
          </cell>
          <cell r="B599" t="str">
            <v>JF</v>
          </cell>
          <cell r="C599" t="str">
            <v>SUSSELIN Camille</v>
          </cell>
          <cell r="D599">
            <v>36216</v>
          </cell>
          <cell r="E599" t="str">
            <v>68 Haut Rhin</v>
          </cell>
          <cell r="F599" t="str">
            <v>Corde</v>
          </cell>
          <cell r="G599"/>
          <cell r="H599" t="str">
            <v>Catégorie OK</v>
          </cell>
          <cell r="J599"/>
          <cell r="M599">
            <v>19</v>
          </cell>
          <cell r="N599" t="str">
            <v>Juniors</v>
          </cell>
          <cell r="Q599"/>
          <cell r="R599"/>
        </row>
        <row r="600">
          <cell r="A600">
            <v>590</v>
          </cell>
          <cell r="B600" t="str">
            <v>JF</v>
          </cell>
          <cell r="E600" t="str">
            <v>88 Vosges</v>
          </cell>
          <cell r="F600" t="str">
            <v>Remplaçant</v>
          </cell>
          <cell r="G600"/>
          <cell r="H600"/>
          <cell r="J600"/>
          <cell r="M600"/>
          <cell r="N600"/>
          <cell r="Q600"/>
          <cell r="R600"/>
        </row>
        <row r="601">
          <cell r="A601">
            <v>591</v>
          </cell>
          <cell r="B601" t="str">
            <v>JF</v>
          </cell>
          <cell r="C601" t="str">
            <v>HOFFMANN Coralie</v>
          </cell>
          <cell r="D601">
            <v>36108</v>
          </cell>
          <cell r="E601" t="str">
            <v>88 Vosges</v>
          </cell>
          <cell r="F601" t="str">
            <v>PSSP</v>
          </cell>
          <cell r="G601" t="str">
            <v>Anomalie</v>
          </cell>
          <cell r="H601" t="str">
            <v>Anomalie Age / Catégorie déclarée</v>
          </cell>
          <cell r="J601"/>
          <cell r="M601">
            <v>20</v>
          </cell>
          <cell r="N601" t="str">
            <v>Seniors</v>
          </cell>
          <cell r="Q601"/>
          <cell r="R601"/>
        </row>
        <row r="602">
          <cell r="A602">
            <v>592</v>
          </cell>
          <cell r="B602" t="str">
            <v>JF</v>
          </cell>
          <cell r="C602" t="str">
            <v>PIERRAT Judicaëlle</v>
          </cell>
          <cell r="D602">
            <v>36187</v>
          </cell>
          <cell r="E602" t="str">
            <v>88 Vosges</v>
          </cell>
          <cell r="F602" t="str">
            <v>PSSP</v>
          </cell>
          <cell r="G602"/>
          <cell r="H602" t="str">
            <v>Catégorie OK</v>
          </cell>
          <cell r="J602"/>
          <cell r="M602">
            <v>19</v>
          </cell>
          <cell r="N602" t="str">
            <v>Juniors</v>
          </cell>
          <cell r="Q602"/>
          <cell r="R602"/>
        </row>
        <row r="603">
          <cell r="A603">
            <v>593</v>
          </cell>
          <cell r="B603" t="str">
            <v>JF</v>
          </cell>
          <cell r="E603" t="str">
            <v>88 Vosges</v>
          </cell>
          <cell r="F603" t="str">
            <v>PSSP</v>
          </cell>
          <cell r="G603"/>
          <cell r="H603"/>
          <cell r="J603"/>
          <cell r="M603"/>
          <cell r="N603"/>
          <cell r="Q603"/>
          <cell r="R603"/>
        </row>
        <row r="604">
          <cell r="A604">
            <v>594</v>
          </cell>
          <cell r="B604" t="str">
            <v>JF</v>
          </cell>
          <cell r="E604" t="str">
            <v>88 Vosges</v>
          </cell>
          <cell r="F604" t="str">
            <v>PSSP</v>
          </cell>
          <cell r="G604"/>
          <cell r="H604"/>
          <cell r="J604"/>
          <cell r="M604"/>
          <cell r="N604"/>
          <cell r="Q604"/>
          <cell r="R604"/>
        </row>
        <row r="605">
          <cell r="A605">
            <v>595</v>
          </cell>
          <cell r="B605" t="str">
            <v>JF</v>
          </cell>
          <cell r="C605" t="str">
            <v>PETITCOLIN Justine</v>
          </cell>
          <cell r="D605">
            <v>36070</v>
          </cell>
          <cell r="E605" t="str">
            <v>88 Vosges</v>
          </cell>
          <cell r="F605" t="str">
            <v>Vitesse</v>
          </cell>
          <cell r="G605" t="str">
            <v>Anomalie</v>
          </cell>
          <cell r="H605" t="str">
            <v>Anomalie Age / Catégorie déclarée</v>
          </cell>
          <cell r="J605"/>
          <cell r="M605">
            <v>20</v>
          </cell>
          <cell r="N605" t="str">
            <v>Seniors</v>
          </cell>
          <cell r="Q605"/>
          <cell r="R605">
            <v>1</v>
          </cell>
        </row>
        <row r="606">
          <cell r="A606">
            <v>596</v>
          </cell>
          <cell r="B606" t="str">
            <v>JF</v>
          </cell>
          <cell r="C606" t="str">
            <v>BONARD Marion</v>
          </cell>
          <cell r="D606">
            <v>35874</v>
          </cell>
          <cell r="E606" t="str">
            <v>88 Vosges</v>
          </cell>
          <cell r="F606" t="str">
            <v>1/2 Fond</v>
          </cell>
          <cell r="G606" t="str">
            <v>Anomalie</v>
          </cell>
          <cell r="H606" t="str">
            <v>Anomalie Age / Catégorie déclarée</v>
          </cell>
          <cell r="J606"/>
          <cell r="M606">
            <v>20</v>
          </cell>
          <cell r="N606" t="str">
            <v>Seniors</v>
          </cell>
          <cell r="Q606"/>
          <cell r="R606"/>
        </row>
        <row r="607">
          <cell r="A607">
            <v>597</v>
          </cell>
          <cell r="B607" t="str">
            <v>JF</v>
          </cell>
          <cell r="C607" t="str">
            <v>CLAUDE Silana</v>
          </cell>
          <cell r="D607">
            <v>35805</v>
          </cell>
          <cell r="E607" t="str">
            <v>88 Vosges</v>
          </cell>
          <cell r="F607" t="str">
            <v>Poids</v>
          </cell>
          <cell r="G607" t="str">
            <v>Anomalie</v>
          </cell>
          <cell r="H607" t="str">
            <v>Anomalie Age / Catégorie déclarée</v>
          </cell>
          <cell r="J607"/>
          <cell r="M607">
            <v>20</v>
          </cell>
          <cell r="N607" t="str">
            <v>Seniors</v>
          </cell>
          <cell r="Q607"/>
          <cell r="R607"/>
        </row>
        <row r="608">
          <cell r="A608">
            <v>598</v>
          </cell>
          <cell r="B608" t="str">
            <v>JF</v>
          </cell>
          <cell r="C608" t="str">
            <v>GEREAU Pascaline</v>
          </cell>
          <cell r="D608">
            <v>36358</v>
          </cell>
          <cell r="E608" t="str">
            <v>88 Vosges</v>
          </cell>
          <cell r="F608" t="str">
            <v>Hauteur</v>
          </cell>
          <cell r="G608"/>
          <cell r="H608" t="str">
            <v>Catégorie OK</v>
          </cell>
          <cell r="J608"/>
          <cell r="M608">
            <v>19</v>
          </cell>
          <cell r="N608" t="str">
            <v>Juniors</v>
          </cell>
          <cell r="Q608"/>
          <cell r="R608"/>
        </row>
        <row r="609">
          <cell r="A609">
            <v>599</v>
          </cell>
          <cell r="B609" t="str">
            <v>JF</v>
          </cell>
          <cell r="C609" t="str">
            <v>DEPOISSE Maéva</v>
          </cell>
          <cell r="D609">
            <v>36409</v>
          </cell>
          <cell r="E609" t="str">
            <v>88 Vosges</v>
          </cell>
          <cell r="F609" t="str">
            <v>Corde</v>
          </cell>
          <cell r="G609"/>
          <cell r="H609" t="str">
            <v>Catégorie OK</v>
          </cell>
          <cell r="J609"/>
          <cell r="M609">
            <v>19</v>
          </cell>
          <cell r="N609" t="str">
            <v>Juniors</v>
          </cell>
          <cell r="Q609"/>
          <cell r="R609"/>
        </row>
        <row r="610">
          <cell r="A610">
            <v>600</v>
          </cell>
          <cell r="B610" t="str">
            <v>JM</v>
          </cell>
          <cell r="E610" t="str">
            <v>08 Ardennes</v>
          </cell>
          <cell r="F610" t="str">
            <v>Remplaçant</v>
          </cell>
          <cell r="G610"/>
          <cell r="H610"/>
          <cell r="J610"/>
          <cell r="M610"/>
          <cell r="N610"/>
          <cell r="Q610"/>
          <cell r="R610"/>
        </row>
        <row r="611">
          <cell r="A611">
            <v>601</v>
          </cell>
          <cell r="B611" t="str">
            <v>JM</v>
          </cell>
          <cell r="C611" t="str">
            <v>GARNIER Marc</v>
          </cell>
          <cell r="D611">
            <v>36095</v>
          </cell>
          <cell r="E611" t="str">
            <v>08 Ardennes</v>
          </cell>
          <cell r="F611" t="str">
            <v>PSSP</v>
          </cell>
          <cell r="G611" t="str">
            <v>Anomalie</v>
          </cell>
          <cell r="H611" t="str">
            <v>Anomalie Age / Catégorie déclarée</v>
          </cell>
          <cell r="J611"/>
          <cell r="M611">
            <v>20</v>
          </cell>
          <cell r="N611" t="str">
            <v>Seniors</v>
          </cell>
          <cell r="Q611"/>
          <cell r="R611"/>
        </row>
        <row r="612">
          <cell r="A612">
            <v>602</v>
          </cell>
          <cell r="B612" t="str">
            <v>JM</v>
          </cell>
          <cell r="C612" t="str">
            <v>BIGOT Valentin</v>
          </cell>
          <cell r="D612">
            <v>36058</v>
          </cell>
          <cell r="E612" t="str">
            <v>08 Ardennes</v>
          </cell>
          <cell r="F612" t="str">
            <v>PSSP</v>
          </cell>
          <cell r="G612" t="str">
            <v>Anomalie</v>
          </cell>
          <cell r="H612" t="str">
            <v>Anomalie Age / Catégorie déclarée</v>
          </cell>
          <cell r="J612"/>
          <cell r="M612">
            <v>20</v>
          </cell>
          <cell r="N612" t="str">
            <v>Seniors</v>
          </cell>
          <cell r="Q612"/>
          <cell r="R612"/>
        </row>
        <row r="613">
          <cell r="A613">
            <v>603</v>
          </cell>
          <cell r="B613" t="str">
            <v>JM</v>
          </cell>
          <cell r="C613" t="str">
            <v>GERARD Florian</v>
          </cell>
          <cell r="D613">
            <v>36389</v>
          </cell>
          <cell r="E613" t="str">
            <v>08 Ardennes</v>
          </cell>
          <cell r="F613" t="str">
            <v>PSSP</v>
          </cell>
          <cell r="G613"/>
          <cell r="H613" t="str">
            <v>Catégorie OK</v>
          </cell>
          <cell r="J613"/>
          <cell r="M613">
            <v>19</v>
          </cell>
          <cell r="N613" t="str">
            <v>Juniors</v>
          </cell>
          <cell r="Q613"/>
          <cell r="R613"/>
        </row>
        <row r="614">
          <cell r="A614">
            <v>604</v>
          </cell>
          <cell r="B614" t="str">
            <v>JM</v>
          </cell>
          <cell r="E614" t="str">
            <v>08 Ardennes</v>
          </cell>
          <cell r="F614" t="str">
            <v>PSSP</v>
          </cell>
          <cell r="G614"/>
          <cell r="H614"/>
          <cell r="J614"/>
          <cell r="M614"/>
          <cell r="N614"/>
          <cell r="Q614"/>
          <cell r="R614"/>
        </row>
        <row r="615">
          <cell r="A615">
            <v>605</v>
          </cell>
          <cell r="B615" t="str">
            <v>JM</v>
          </cell>
          <cell r="E615" t="str">
            <v>08 Ardennes</v>
          </cell>
          <cell r="F615" t="str">
            <v>Vitesse</v>
          </cell>
          <cell r="G615"/>
          <cell r="H615"/>
          <cell r="J615"/>
          <cell r="M615"/>
          <cell r="N615"/>
          <cell r="Q615"/>
          <cell r="R615"/>
        </row>
        <row r="616">
          <cell r="A616">
            <v>606</v>
          </cell>
          <cell r="B616" t="str">
            <v>JM</v>
          </cell>
          <cell r="E616" t="str">
            <v>08 Ardennes</v>
          </cell>
          <cell r="F616" t="str">
            <v>1/2 Fond</v>
          </cell>
          <cell r="G616"/>
          <cell r="H616"/>
          <cell r="J616"/>
          <cell r="M616"/>
          <cell r="N616"/>
          <cell r="Q616"/>
          <cell r="R616"/>
        </row>
        <row r="617">
          <cell r="A617">
            <v>607</v>
          </cell>
          <cell r="B617" t="str">
            <v>JM</v>
          </cell>
          <cell r="E617" t="str">
            <v>08 Ardennes</v>
          </cell>
          <cell r="F617" t="str">
            <v>Poids</v>
          </cell>
          <cell r="G617"/>
          <cell r="H617"/>
          <cell r="J617"/>
          <cell r="M617"/>
          <cell r="N617"/>
          <cell r="Q617"/>
          <cell r="R617"/>
        </row>
        <row r="618">
          <cell r="A618">
            <v>608</v>
          </cell>
          <cell r="B618" t="str">
            <v>JM</v>
          </cell>
          <cell r="E618" t="str">
            <v>08 Ardennes</v>
          </cell>
          <cell r="F618" t="str">
            <v>Hauteur</v>
          </cell>
          <cell r="G618"/>
          <cell r="H618"/>
          <cell r="J618"/>
          <cell r="M618"/>
          <cell r="N618"/>
          <cell r="Q618"/>
          <cell r="R618"/>
        </row>
        <row r="619">
          <cell r="A619">
            <v>609</v>
          </cell>
          <cell r="B619" t="str">
            <v>JM</v>
          </cell>
          <cell r="E619" t="str">
            <v>08 Ardennes</v>
          </cell>
          <cell r="F619" t="str">
            <v>Corde</v>
          </cell>
          <cell r="G619"/>
          <cell r="H619"/>
          <cell r="J619"/>
          <cell r="M619"/>
          <cell r="N619"/>
          <cell r="Q619"/>
          <cell r="R619"/>
        </row>
        <row r="620">
          <cell r="A620">
            <v>610</v>
          </cell>
          <cell r="B620" t="str">
            <v>JM</v>
          </cell>
          <cell r="E620" t="str">
            <v>10 Aube</v>
          </cell>
          <cell r="F620" t="str">
            <v>Remplaçant</v>
          </cell>
          <cell r="G620"/>
          <cell r="H620"/>
          <cell r="J620"/>
          <cell r="M620"/>
          <cell r="N620"/>
          <cell r="Q620"/>
          <cell r="R620"/>
        </row>
        <row r="621">
          <cell r="A621">
            <v>611</v>
          </cell>
          <cell r="B621" t="str">
            <v>JM</v>
          </cell>
          <cell r="E621" t="str">
            <v>10 Aube</v>
          </cell>
          <cell r="F621" t="str">
            <v>PSSP</v>
          </cell>
          <cell r="G621"/>
          <cell r="H621"/>
          <cell r="J621"/>
          <cell r="M621"/>
          <cell r="N621"/>
          <cell r="Q621"/>
          <cell r="R621"/>
        </row>
        <row r="622">
          <cell r="A622">
            <v>612</v>
          </cell>
          <cell r="B622" t="str">
            <v>JM</v>
          </cell>
          <cell r="C622" t="str">
            <v>ROMARY Clément</v>
          </cell>
          <cell r="D622">
            <v>36145</v>
          </cell>
          <cell r="E622" t="str">
            <v>10 Aube</v>
          </cell>
          <cell r="F622" t="str">
            <v>PSSP</v>
          </cell>
          <cell r="G622" t="str">
            <v>Anomalie</v>
          </cell>
          <cell r="H622" t="str">
            <v>Anomalie Age / Catégorie déclarée</v>
          </cell>
          <cell r="J622"/>
          <cell r="M622">
            <v>20</v>
          </cell>
          <cell r="N622" t="str">
            <v>Seniors</v>
          </cell>
          <cell r="Q622"/>
          <cell r="R622"/>
        </row>
        <row r="623">
          <cell r="A623">
            <v>613</v>
          </cell>
          <cell r="B623" t="str">
            <v>JM</v>
          </cell>
          <cell r="C623" t="str">
            <v>GAYRAUD Alexis</v>
          </cell>
          <cell r="D623">
            <v>36510</v>
          </cell>
          <cell r="E623" t="str">
            <v>10 Aube</v>
          </cell>
          <cell r="F623" t="str">
            <v>PSSP</v>
          </cell>
          <cell r="G623"/>
          <cell r="H623" t="str">
            <v>Catégorie OK</v>
          </cell>
          <cell r="J623"/>
          <cell r="M623">
            <v>19</v>
          </cell>
          <cell r="N623" t="str">
            <v>Juniors</v>
          </cell>
          <cell r="Q623"/>
          <cell r="R623"/>
        </row>
        <row r="624">
          <cell r="A624">
            <v>614</v>
          </cell>
          <cell r="B624" t="str">
            <v>JM</v>
          </cell>
          <cell r="C624" t="str">
            <v>PUCCIANTI Anthonin</v>
          </cell>
          <cell r="D624">
            <v>36487</v>
          </cell>
          <cell r="E624" t="str">
            <v>10 Aube</v>
          </cell>
          <cell r="F624" t="str">
            <v>PSSP</v>
          </cell>
          <cell r="G624"/>
          <cell r="H624" t="str">
            <v>Catégorie OK</v>
          </cell>
          <cell r="J624"/>
          <cell r="M624">
            <v>19</v>
          </cell>
          <cell r="N624" t="str">
            <v>Juniors</v>
          </cell>
          <cell r="Q624"/>
          <cell r="R624"/>
        </row>
        <row r="625">
          <cell r="A625">
            <v>615</v>
          </cell>
          <cell r="B625" t="str">
            <v>JM</v>
          </cell>
          <cell r="C625" t="str">
            <v>LECLERCQ Florian</v>
          </cell>
          <cell r="D625">
            <v>36485</v>
          </cell>
          <cell r="E625" t="str">
            <v>10 Aube</v>
          </cell>
          <cell r="F625" t="str">
            <v>Vitesse</v>
          </cell>
          <cell r="G625"/>
          <cell r="H625" t="str">
            <v>Catégorie OK</v>
          </cell>
          <cell r="J625"/>
          <cell r="M625">
            <v>19</v>
          </cell>
          <cell r="N625" t="str">
            <v>Juniors</v>
          </cell>
          <cell r="Q625"/>
          <cell r="R625">
            <v>1</v>
          </cell>
        </row>
        <row r="626">
          <cell r="A626">
            <v>616</v>
          </cell>
          <cell r="B626" t="str">
            <v>JM</v>
          </cell>
          <cell r="C626" t="str">
            <v>LEFEVRE Mickael</v>
          </cell>
          <cell r="D626">
            <v>36515</v>
          </cell>
          <cell r="E626" t="str">
            <v>10 Aube</v>
          </cell>
          <cell r="F626" t="str">
            <v>1/2 Fond</v>
          </cell>
          <cell r="G626"/>
          <cell r="H626" t="str">
            <v>Catégorie OK</v>
          </cell>
          <cell r="J626"/>
          <cell r="M626">
            <v>19</v>
          </cell>
          <cell r="N626" t="str">
            <v>Juniors</v>
          </cell>
          <cell r="Q626"/>
          <cell r="R626"/>
        </row>
        <row r="627">
          <cell r="A627">
            <v>617</v>
          </cell>
          <cell r="B627" t="str">
            <v>JM</v>
          </cell>
          <cell r="E627" t="str">
            <v>10 Aube</v>
          </cell>
          <cell r="F627" t="str">
            <v>Poids</v>
          </cell>
          <cell r="G627"/>
          <cell r="H627"/>
          <cell r="J627"/>
          <cell r="M627"/>
          <cell r="N627"/>
          <cell r="Q627"/>
          <cell r="R627"/>
        </row>
        <row r="628">
          <cell r="A628">
            <v>618</v>
          </cell>
          <cell r="B628" t="str">
            <v>JM</v>
          </cell>
          <cell r="E628" t="str">
            <v>10 Aube</v>
          </cell>
          <cell r="F628" t="str">
            <v>Hauteur</v>
          </cell>
          <cell r="G628"/>
          <cell r="H628"/>
          <cell r="J628"/>
          <cell r="M628"/>
          <cell r="N628"/>
          <cell r="Q628"/>
          <cell r="R628"/>
        </row>
        <row r="629">
          <cell r="A629">
            <v>619</v>
          </cell>
          <cell r="B629" t="str">
            <v>JM</v>
          </cell>
          <cell r="E629" t="str">
            <v>10 Aube</v>
          </cell>
          <cell r="F629" t="str">
            <v>Corde</v>
          </cell>
          <cell r="G629"/>
          <cell r="H629"/>
          <cell r="J629"/>
          <cell r="M629"/>
          <cell r="N629"/>
          <cell r="Q629"/>
          <cell r="R629"/>
        </row>
        <row r="630">
          <cell r="A630">
            <v>620</v>
          </cell>
          <cell r="B630" t="str">
            <v>JM</v>
          </cell>
          <cell r="E630" t="str">
            <v>51 Marne</v>
          </cell>
          <cell r="F630" t="str">
            <v>Remplaçant</v>
          </cell>
          <cell r="G630"/>
          <cell r="H630"/>
          <cell r="J630"/>
          <cell r="M630"/>
          <cell r="N630"/>
          <cell r="Q630"/>
          <cell r="R630"/>
        </row>
        <row r="631">
          <cell r="A631">
            <v>621</v>
          </cell>
          <cell r="B631" t="str">
            <v>JM</v>
          </cell>
          <cell r="C631" t="str">
            <v>JOLIVET Thibault</v>
          </cell>
          <cell r="D631">
            <v>36063</v>
          </cell>
          <cell r="E631" t="str">
            <v>51 Marne</v>
          </cell>
          <cell r="F631" t="str">
            <v>PSSP</v>
          </cell>
          <cell r="G631" t="str">
            <v>Anomalie</v>
          </cell>
          <cell r="H631" t="str">
            <v>Anomalie Age / Catégorie déclarée</v>
          </cell>
          <cell r="J631"/>
          <cell r="M631">
            <v>20</v>
          </cell>
          <cell r="N631" t="str">
            <v>Seniors</v>
          </cell>
          <cell r="Q631"/>
          <cell r="R631"/>
        </row>
        <row r="632">
          <cell r="A632">
            <v>622</v>
          </cell>
          <cell r="B632" t="str">
            <v>JM</v>
          </cell>
          <cell r="C632" t="str">
            <v>LENFANT-GEANT Stévy</v>
          </cell>
          <cell r="D632">
            <v>36451</v>
          </cell>
          <cell r="E632" t="str">
            <v>51 Marne</v>
          </cell>
          <cell r="F632" t="str">
            <v>PSSP</v>
          </cell>
          <cell r="G632"/>
          <cell r="H632" t="str">
            <v>Catégorie OK</v>
          </cell>
          <cell r="J632"/>
          <cell r="M632">
            <v>19</v>
          </cell>
          <cell r="N632" t="str">
            <v>Juniors</v>
          </cell>
          <cell r="Q632"/>
          <cell r="R632"/>
        </row>
        <row r="633">
          <cell r="A633">
            <v>623</v>
          </cell>
          <cell r="B633" t="str">
            <v>JM</v>
          </cell>
          <cell r="C633" t="str">
            <v>HACHET Antoine</v>
          </cell>
          <cell r="D633">
            <v>36075</v>
          </cell>
          <cell r="E633" t="str">
            <v>51 Marne</v>
          </cell>
          <cell r="F633" t="str">
            <v>PSSP</v>
          </cell>
          <cell r="G633" t="str">
            <v>Anomalie</v>
          </cell>
          <cell r="H633" t="str">
            <v>Anomalie Age / Catégorie déclarée</v>
          </cell>
          <cell r="J633"/>
          <cell r="M633">
            <v>20</v>
          </cell>
          <cell r="N633" t="str">
            <v>Seniors</v>
          </cell>
          <cell r="Q633"/>
          <cell r="R633"/>
        </row>
        <row r="634">
          <cell r="A634">
            <v>624</v>
          </cell>
          <cell r="B634" t="str">
            <v>JM</v>
          </cell>
          <cell r="C634" t="str">
            <v>CORNU Gauzelin</v>
          </cell>
          <cell r="D634">
            <v>36250</v>
          </cell>
          <cell r="E634" t="str">
            <v>51 Marne</v>
          </cell>
          <cell r="F634" t="str">
            <v>PSSP</v>
          </cell>
          <cell r="G634"/>
          <cell r="H634" t="str">
            <v>Catégorie OK</v>
          </cell>
          <cell r="J634"/>
          <cell r="M634">
            <v>19</v>
          </cell>
          <cell r="N634" t="str">
            <v>Juniors</v>
          </cell>
          <cell r="Q634"/>
          <cell r="R634"/>
        </row>
        <row r="635">
          <cell r="A635">
            <v>625</v>
          </cell>
          <cell r="B635" t="str">
            <v>JM</v>
          </cell>
          <cell r="E635" t="str">
            <v>51 Marne</v>
          </cell>
          <cell r="F635" t="str">
            <v>Vitesse</v>
          </cell>
          <cell r="G635"/>
          <cell r="H635"/>
          <cell r="J635"/>
          <cell r="M635"/>
          <cell r="N635"/>
          <cell r="Q635"/>
          <cell r="R635"/>
        </row>
        <row r="636">
          <cell r="A636">
            <v>626</v>
          </cell>
          <cell r="B636" t="str">
            <v>JM</v>
          </cell>
          <cell r="C636" t="str">
            <v>BLUM Nolan</v>
          </cell>
          <cell r="D636">
            <v>36179</v>
          </cell>
          <cell r="E636" t="str">
            <v>51 Marne</v>
          </cell>
          <cell r="F636" t="str">
            <v>1/2 Fond</v>
          </cell>
          <cell r="G636"/>
          <cell r="H636" t="str">
            <v>Catégorie OK</v>
          </cell>
          <cell r="J636"/>
          <cell r="M636">
            <v>19</v>
          </cell>
          <cell r="N636" t="str">
            <v>Juniors</v>
          </cell>
          <cell r="Q636"/>
          <cell r="R636"/>
        </row>
        <row r="637">
          <cell r="A637">
            <v>627</v>
          </cell>
          <cell r="B637" t="str">
            <v>JM</v>
          </cell>
          <cell r="C637" t="str">
            <v>DUBOIS Théo</v>
          </cell>
          <cell r="D637">
            <v>36161</v>
          </cell>
          <cell r="E637" t="str">
            <v>51 Marne</v>
          </cell>
          <cell r="F637" t="str">
            <v>Poids</v>
          </cell>
          <cell r="G637"/>
          <cell r="H637" t="str">
            <v>Catégorie OK</v>
          </cell>
          <cell r="J637"/>
          <cell r="M637">
            <v>19</v>
          </cell>
          <cell r="N637" t="str">
            <v>Juniors</v>
          </cell>
          <cell r="Q637"/>
          <cell r="R637"/>
        </row>
        <row r="638">
          <cell r="A638">
            <v>628</v>
          </cell>
          <cell r="B638" t="str">
            <v>JM</v>
          </cell>
          <cell r="C638" t="str">
            <v>BLATEAU Maxime</v>
          </cell>
          <cell r="D638">
            <v>36211</v>
          </cell>
          <cell r="E638" t="str">
            <v>51 Marne</v>
          </cell>
          <cell r="F638" t="str">
            <v>Hauteur</v>
          </cell>
          <cell r="G638"/>
          <cell r="H638" t="str">
            <v>Catégorie OK</v>
          </cell>
          <cell r="J638"/>
          <cell r="M638">
            <v>19</v>
          </cell>
          <cell r="N638" t="str">
            <v>Juniors</v>
          </cell>
          <cell r="Q638"/>
          <cell r="R638"/>
        </row>
        <row r="639">
          <cell r="A639">
            <v>629</v>
          </cell>
          <cell r="B639" t="str">
            <v>JM</v>
          </cell>
          <cell r="C639" t="str">
            <v>DUBREUIL Arnaud</v>
          </cell>
          <cell r="D639">
            <v>36257</v>
          </cell>
          <cell r="E639" t="str">
            <v>51 Marne</v>
          </cell>
          <cell r="F639" t="str">
            <v>Corde</v>
          </cell>
          <cell r="G639"/>
          <cell r="H639" t="str">
            <v>Catégorie OK</v>
          </cell>
          <cell r="J639"/>
          <cell r="M639">
            <v>19</v>
          </cell>
          <cell r="N639" t="str">
            <v>Juniors</v>
          </cell>
          <cell r="Q639"/>
          <cell r="R639"/>
        </row>
        <row r="640">
          <cell r="A640">
            <v>630</v>
          </cell>
          <cell r="B640" t="str">
            <v>JM</v>
          </cell>
          <cell r="E640" t="str">
            <v>52 Haute Marne</v>
          </cell>
          <cell r="F640" t="str">
            <v>Remplaçant</v>
          </cell>
          <cell r="G640"/>
          <cell r="H640"/>
          <cell r="J640"/>
          <cell r="M640"/>
          <cell r="N640"/>
          <cell r="Q640"/>
          <cell r="R640"/>
        </row>
        <row r="641">
          <cell r="A641">
            <v>631</v>
          </cell>
          <cell r="B641" t="str">
            <v>JM</v>
          </cell>
          <cell r="C641" t="str">
            <v>FERRY Arthur</v>
          </cell>
          <cell r="D641">
            <v>36382</v>
          </cell>
          <cell r="E641" t="str">
            <v>52 Haute Marne</v>
          </cell>
          <cell r="F641" t="str">
            <v>PSSP</v>
          </cell>
          <cell r="G641"/>
          <cell r="H641" t="str">
            <v>Catégorie OK</v>
          </cell>
          <cell r="J641"/>
          <cell r="M641">
            <v>19</v>
          </cell>
          <cell r="N641" t="str">
            <v>Juniors</v>
          </cell>
          <cell r="Q641"/>
          <cell r="R641"/>
        </row>
        <row r="642">
          <cell r="A642">
            <v>632</v>
          </cell>
          <cell r="B642" t="str">
            <v>JM</v>
          </cell>
          <cell r="C642" t="str">
            <v>RENARD Bastien</v>
          </cell>
          <cell r="D642">
            <v>35940</v>
          </cell>
          <cell r="E642" t="str">
            <v>52 Haute Marne</v>
          </cell>
          <cell r="F642" t="str">
            <v>PSSP</v>
          </cell>
          <cell r="G642" t="str">
            <v>Anomalie</v>
          </cell>
          <cell r="H642" t="str">
            <v>Anomalie Age / Catégorie déclarée</v>
          </cell>
          <cell r="J642"/>
          <cell r="M642">
            <v>20</v>
          </cell>
          <cell r="N642" t="str">
            <v>Seniors</v>
          </cell>
          <cell r="Q642"/>
          <cell r="R642"/>
        </row>
        <row r="643">
          <cell r="A643">
            <v>633</v>
          </cell>
          <cell r="B643" t="str">
            <v>JM</v>
          </cell>
          <cell r="E643" t="str">
            <v>52 Haute Marne</v>
          </cell>
          <cell r="F643" t="str">
            <v>PSSP</v>
          </cell>
          <cell r="G643"/>
          <cell r="H643"/>
          <cell r="J643"/>
          <cell r="M643"/>
          <cell r="N643"/>
          <cell r="Q643"/>
          <cell r="R643"/>
        </row>
        <row r="644">
          <cell r="A644">
            <v>634</v>
          </cell>
          <cell r="B644" t="str">
            <v>JM</v>
          </cell>
          <cell r="E644" t="str">
            <v>52 Haute Marne</v>
          </cell>
          <cell r="F644" t="str">
            <v>PSSP</v>
          </cell>
          <cell r="G644"/>
          <cell r="H644"/>
          <cell r="J644"/>
          <cell r="M644"/>
          <cell r="N644"/>
          <cell r="Q644"/>
          <cell r="R644"/>
        </row>
        <row r="645">
          <cell r="A645">
            <v>635</v>
          </cell>
          <cell r="B645" t="str">
            <v>JM</v>
          </cell>
          <cell r="E645" t="str">
            <v>52 Haute Marne</v>
          </cell>
          <cell r="F645" t="str">
            <v>Vitesse</v>
          </cell>
          <cell r="G645"/>
          <cell r="H645"/>
          <cell r="J645"/>
          <cell r="M645"/>
          <cell r="N645"/>
          <cell r="Q645"/>
          <cell r="R645"/>
        </row>
        <row r="646">
          <cell r="A646">
            <v>636</v>
          </cell>
          <cell r="B646" t="str">
            <v>JM</v>
          </cell>
          <cell r="E646" t="str">
            <v>52 Haute Marne</v>
          </cell>
          <cell r="F646" t="str">
            <v>1/2 Fond</v>
          </cell>
          <cell r="G646"/>
          <cell r="H646"/>
          <cell r="J646"/>
          <cell r="M646"/>
          <cell r="N646"/>
          <cell r="Q646"/>
          <cell r="R646"/>
        </row>
        <row r="647">
          <cell r="A647">
            <v>637</v>
          </cell>
          <cell r="B647" t="str">
            <v>JM</v>
          </cell>
          <cell r="C647" t="str">
            <v>HUGO Brandon</v>
          </cell>
          <cell r="D647">
            <v>36155</v>
          </cell>
          <cell r="E647" t="str">
            <v>52 Haute Marne</v>
          </cell>
          <cell r="F647" t="str">
            <v>Poids</v>
          </cell>
          <cell r="G647" t="str">
            <v>Anomalie</v>
          </cell>
          <cell r="H647" t="str">
            <v>Anomalie Age / Catégorie déclarée</v>
          </cell>
          <cell r="J647"/>
          <cell r="M647">
            <v>20</v>
          </cell>
          <cell r="N647" t="str">
            <v>Seniors</v>
          </cell>
          <cell r="Q647"/>
          <cell r="R647"/>
        </row>
        <row r="648">
          <cell r="A648">
            <v>638</v>
          </cell>
          <cell r="B648" t="str">
            <v>JM</v>
          </cell>
          <cell r="E648" t="str">
            <v>52 Haute Marne</v>
          </cell>
          <cell r="F648" t="str">
            <v>Hauteur</v>
          </cell>
          <cell r="G648"/>
          <cell r="H648"/>
          <cell r="J648"/>
          <cell r="M648"/>
          <cell r="N648"/>
          <cell r="Q648"/>
          <cell r="R648"/>
        </row>
        <row r="649">
          <cell r="A649">
            <v>639</v>
          </cell>
          <cell r="B649" t="str">
            <v>JM</v>
          </cell>
          <cell r="E649" t="str">
            <v>52 Haute Marne</v>
          </cell>
          <cell r="F649" t="str">
            <v>Corde</v>
          </cell>
          <cell r="G649"/>
          <cell r="H649"/>
          <cell r="J649"/>
          <cell r="M649"/>
          <cell r="N649"/>
          <cell r="Q649"/>
          <cell r="R649"/>
        </row>
        <row r="650">
          <cell r="A650">
            <v>640</v>
          </cell>
          <cell r="B650" t="str">
            <v>JM</v>
          </cell>
          <cell r="E650" t="str">
            <v>54 Meurthe et Moselle</v>
          </cell>
          <cell r="F650" t="str">
            <v>Remplaçant</v>
          </cell>
          <cell r="G650"/>
          <cell r="H650"/>
          <cell r="J650"/>
          <cell r="M650"/>
          <cell r="N650"/>
          <cell r="Q650"/>
          <cell r="R650"/>
        </row>
        <row r="651">
          <cell r="A651">
            <v>641</v>
          </cell>
          <cell r="B651" t="str">
            <v>JM</v>
          </cell>
          <cell r="C651" t="str">
            <v>LEDOUX Robin</v>
          </cell>
          <cell r="D651">
            <v>36509</v>
          </cell>
          <cell r="E651" t="str">
            <v>54 Meurthe et Moselle</v>
          </cell>
          <cell r="F651" t="str">
            <v>PSSP</v>
          </cell>
          <cell r="G651"/>
          <cell r="H651" t="str">
            <v>Catégorie OK</v>
          </cell>
          <cell r="J651"/>
          <cell r="M651">
            <v>19</v>
          </cell>
          <cell r="N651" t="str">
            <v>Juniors</v>
          </cell>
          <cell r="Q651"/>
          <cell r="R651"/>
        </row>
        <row r="652">
          <cell r="A652">
            <v>642</v>
          </cell>
          <cell r="B652" t="str">
            <v>JM</v>
          </cell>
          <cell r="C652" t="str">
            <v>KAUTZ Jordan</v>
          </cell>
          <cell r="D652">
            <v>36430</v>
          </cell>
          <cell r="E652" t="str">
            <v>54 Meurthe et Moselle</v>
          </cell>
          <cell r="F652" t="str">
            <v>PSSP</v>
          </cell>
          <cell r="G652"/>
          <cell r="H652" t="str">
            <v>Catégorie OK</v>
          </cell>
          <cell r="J652"/>
          <cell r="M652">
            <v>19</v>
          </cell>
          <cell r="N652" t="str">
            <v>Juniors</v>
          </cell>
          <cell r="Q652"/>
          <cell r="R652"/>
        </row>
        <row r="653">
          <cell r="A653">
            <v>643</v>
          </cell>
          <cell r="B653" t="str">
            <v>JM</v>
          </cell>
          <cell r="C653" t="str">
            <v>DUFOUR Clément</v>
          </cell>
          <cell r="D653">
            <v>36101</v>
          </cell>
          <cell r="E653" t="str">
            <v>54 Meurthe et Moselle</v>
          </cell>
          <cell r="F653" t="str">
            <v>PSSP</v>
          </cell>
          <cell r="G653" t="str">
            <v>Anomalie</v>
          </cell>
          <cell r="H653" t="str">
            <v>Anomalie Age / Catégorie déclarée</v>
          </cell>
          <cell r="J653"/>
          <cell r="M653">
            <v>20</v>
          </cell>
          <cell r="N653" t="str">
            <v>Seniors</v>
          </cell>
          <cell r="Q653"/>
          <cell r="R653"/>
        </row>
        <row r="654">
          <cell r="A654">
            <v>644</v>
          </cell>
          <cell r="B654" t="str">
            <v>JM</v>
          </cell>
          <cell r="C654" t="str">
            <v>LEJEAU Valentin</v>
          </cell>
          <cell r="D654">
            <v>36437</v>
          </cell>
          <cell r="E654" t="str">
            <v>54 Meurthe et Moselle</v>
          </cell>
          <cell r="F654" t="str">
            <v>PSSP</v>
          </cell>
          <cell r="G654"/>
          <cell r="H654" t="str">
            <v>Catégorie OK</v>
          </cell>
          <cell r="J654"/>
          <cell r="M654">
            <v>19</v>
          </cell>
          <cell r="N654" t="str">
            <v>Juniors</v>
          </cell>
          <cell r="Q654"/>
          <cell r="R654"/>
        </row>
        <row r="655">
          <cell r="A655">
            <v>645</v>
          </cell>
          <cell r="B655" t="str">
            <v>JM</v>
          </cell>
          <cell r="C655" t="str">
            <v>DESOTEUX Alexandre</v>
          </cell>
          <cell r="D655">
            <v>36338</v>
          </cell>
          <cell r="E655" t="str">
            <v>54 Meurthe et Moselle</v>
          </cell>
          <cell r="F655" t="str">
            <v>Vitesse</v>
          </cell>
          <cell r="G655"/>
          <cell r="H655" t="str">
            <v>Catégorie OK</v>
          </cell>
          <cell r="J655"/>
          <cell r="M655">
            <v>19</v>
          </cell>
          <cell r="N655" t="str">
            <v>Juniors</v>
          </cell>
          <cell r="Q655"/>
          <cell r="R655">
            <v>1</v>
          </cell>
        </row>
        <row r="656">
          <cell r="A656">
            <v>646</v>
          </cell>
          <cell r="B656" t="str">
            <v>JM</v>
          </cell>
          <cell r="C656" t="str">
            <v>DAINCHE Ugo</v>
          </cell>
          <cell r="D656">
            <v>36518</v>
          </cell>
          <cell r="E656" t="str">
            <v>54 Meurthe et Moselle</v>
          </cell>
          <cell r="F656" t="str">
            <v>1/2 Fond</v>
          </cell>
          <cell r="G656"/>
          <cell r="H656" t="str">
            <v>Catégorie OK</v>
          </cell>
          <cell r="J656"/>
          <cell r="M656">
            <v>19</v>
          </cell>
          <cell r="N656" t="str">
            <v>Juniors</v>
          </cell>
          <cell r="Q656"/>
          <cell r="R656"/>
        </row>
        <row r="657">
          <cell r="A657">
            <v>647</v>
          </cell>
          <cell r="B657" t="str">
            <v>JM</v>
          </cell>
          <cell r="C657" t="str">
            <v>MOUROT Romain</v>
          </cell>
          <cell r="D657">
            <v>36172</v>
          </cell>
          <cell r="E657" t="str">
            <v>54 Meurthe et Moselle</v>
          </cell>
          <cell r="F657" t="str">
            <v>Poids</v>
          </cell>
          <cell r="G657"/>
          <cell r="H657" t="str">
            <v>Catégorie OK</v>
          </cell>
          <cell r="J657"/>
          <cell r="M657">
            <v>19</v>
          </cell>
          <cell r="N657" t="str">
            <v>Juniors</v>
          </cell>
          <cell r="Q657"/>
          <cell r="R657"/>
        </row>
        <row r="658">
          <cell r="A658">
            <v>648</v>
          </cell>
          <cell r="B658" t="str">
            <v>JM</v>
          </cell>
          <cell r="E658" t="str">
            <v>54 Meurthe et Moselle</v>
          </cell>
          <cell r="F658" t="str">
            <v>Hauteur</v>
          </cell>
          <cell r="G658"/>
          <cell r="H658"/>
          <cell r="J658"/>
          <cell r="M658"/>
          <cell r="N658"/>
          <cell r="Q658"/>
          <cell r="R658"/>
        </row>
        <row r="659">
          <cell r="A659">
            <v>649</v>
          </cell>
          <cell r="B659" t="str">
            <v>JM</v>
          </cell>
          <cell r="C659" t="str">
            <v>BAZIN Jules</v>
          </cell>
          <cell r="D659">
            <v>36119</v>
          </cell>
          <cell r="E659" t="str">
            <v>54 Meurthe et Moselle</v>
          </cell>
          <cell r="F659" t="str">
            <v>Corde</v>
          </cell>
          <cell r="G659" t="str">
            <v>Anomalie</v>
          </cell>
          <cell r="H659" t="str">
            <v>Anomalie Age / Catégorie déclarée</v>
          </cell>
          <cell r="J659"/>
          <cell r="M659">
            <v>20</v>
          </cell>
          <cell r="N659" t="str">
            <v>Seniors</v>
          </cell>
          <cell r="Q659"/>
          <cell r="R659"/>
        </row>
        <row r="660">
          <cell r="A660">
            <v>650</v>
          </cell>
          <cell r="B660" t="str">
            <v>JM</v>
          </cell>
          <cell r="E660" t="str">
            <v>55 Meuse</v>
          </cell>
          <cell r="F660" t="str">
            <v>Remplaçant</v>
          </cell>
          <cell r="G660"/>
          <cell r="H660"/>
          <cell r="J660"/>
          <cell r="M660"/>
          <cell r="N660"/>
          <cell r="Q660"/>
          <cell r="R660"/>
        </row>
        <row r="661">
          <cell r="A661">
            <v>651</v>
          </cell>
          <cell r="B661" t="str">
            <v>JM</v>
          </cell>
          <cell r="C661" t="str">
            <v>MOUGIN Lucas</v>
          </cell>
          <cell r="D661">
            <v>36359</v>
          </cell>
          <cell r="E661" t="str">
            <v>55 Meuse</v>
          </cell>
          <cell r="F661" t="str">
            <v>PSSP</v>
          </cell>
          <cell r="G661"/>
          <cell r="H661" t="str">
            <v>Catégorie OK</v>
          </cell>
          <cell r="J661"/>
          <cell r="M661">
            <v>19</v>
          </cell>
          <cell r="N661" t="str">
            <v>Juniors</v>
          </cell>
          <cell r="Q661"/>
          <cell r="R661"/>
        </row>
        <row r="662">
          <cell r="A662">
            <v>652</v>
          </cell>
          <cell r="B662" t="str">
            <v>JM</v>
          </cell>
          <cell r="E662" t="str">
            <v>55 Meuse</v>
          </cell>
          <cell r="F662" t="str">
            <v>PSSP</v>
          </cell>
          <cell r="G662"/>
          <cell r="H662"/>
          <cell r="J662"/>
          <cell r="M662"/>
          <cell r="N662"/>
          <cell r="Q662"/>
          <cell r="R662"/>
        </row>
        <row r="663">
          <cell r="A663">
            <v>653</v>
          </cell>
          <cell r="B663" t="str">
            <v>JM</v>
          </cell>
          <cell r="E663" t="str">
            <v>55 Meuse</v>
          </cell>
          <cell r="F663" t="str">
            <v>PSSP</v>
          </cell>
          <cell r="G663"/>
          <cell r="H663"/>
          <cell r="J663"/>
          <cell r="M663"/>
          <cell r="N663"/>
          <cell r="Q663"/>
          <cell r="R663"/>
        </row>
        <row r="664">
          <cell r="A664">
            <v>654</v>
          </cell>
          <cell r="B664" t="str">
            <v>JM</v>
          </cell>
          <cell r="E664" t="str">
            <v>55 Meuse</v>
          </cell>
          <cell r="F664" t="str">
            <v>PSSP</v>
          </cell>
          <cell r="G664"/>
          <cell r="H664"/>
          <cell r="J664"/>
          <cell r="M664"/>
          <cell r="N664"/>
          <cell r="Q664"/>
          <cell r="R664"/>
        </row>
        <row r="665">
          <cell r="A665">
            <v>655</v>
          </cell>
          <cell r="B665" t="str">
            <v>JM</v>
          </cell>
          <cell r="C665" t="str">
            <v>VENTURA Valentin</v>
          </cell>
          <cell r="D665">
            <v>36051</v>
          </cell>
          <cell r="E665" t="str">
            <v>55 Meuse</v>
          </cell>
          <cell r="F665" t="str">
            <v>Vitesse</v>
          </cell>
          <cell r="G665" t="str">
            <v>Anomalie</v>
          </cell>
          <cell r="H665" t="str">
            <v>Anomalie Age / Catégorie déclarée</v>
          </cell>
          <cell r="J665"/>
          <cell r="M665">
            <v>20</v>
          </cell>
          <cell r="N665" t="str">
            <v>Seniors</v>
          </cell>
          <cell r="Q665"/>
          <cell r="R665">
            <v>1</v>
          </cell>
        </row>
        <row r="666">
          <cell r="A666">
            <v>656</v>
          </cell>
          <cell r="B666" t="str">
            <v>JM</v>
          </cell>
          <cell r="C666" t="str">
            <v>BARAT Jordan</v>
          </cell>
          <cell r="D666">
            <v>36491</v>
          </cell>
          <cell r="E666" t="str">
            <v>55 Meuse</v>
          </cell>
          <cell r="F666" t="str">
            <v>1/2 Fond</v>
          </cell>
          <cell r="G666"/>
          <cell r="H666" t="str">
            <v>Catégorie OK</v>
          </cell>
          <cell r="J666"/>
          <cell r="M666">
            <v>19</v>
          </cell>
          <cell r="N666" t="str">
            <v>Juniors</v>
          </cell>
          <cell r="Q666"/>
          <cell r="R666"/>
        </row>
        <row r="667">
          <cell r="A667">
            <v>657</v>
          </cell>
          <cell r="B667" t="str">
            <v>JM</v>
          </cell>
          <cell r="E667" t="str">
            <v>55 Meuse</v>
          </cell>
          <cell r="F667" t="str">
            <v>Poids</v>
          </cell>
          <cell r="G667"/>
          <cell r="H667"/>
          <cell r="J667"/>
          <cell r="M667"/>
          <cell r="N667"/>
          <cell r="Q667"/>
          <cell r="R667"/>
        </row>
        <row r="668">
          <cell r="A668">
            <v>658</v>
          </cell>
          <cell r="B668" t="str">
            <v>JM</v>
          </cell>
          <cell r="E668" t="str">
            <v>55 Meuse</v>
          </cell>
          <cell r="F668" t="str">
            <v>Hauteur</v>
          </cell>
          <cell r="G668"/>
          <cell r="H668"/>
          <cell r="J668"/>
          <cell r="M668"/>
          <cell r="N668"/>
          <cell r="Q668"/>
          <cell r="R668"/>
        </row>
        <row r="669">
          <cell r="A669">
            <v>659</v>
          </cell>
          <cell r="B669" t="str">
            <v>JM</v>
          </cell>
          <cell r="C669" t="str">
            <v>HENRY Nicolas</v>
          </cell>
          <cell r="D669">
            <v>36343</v>
          </cell>
          <cell r="E669" t="str">
            <v>55 Meuse</v>
          </cell>
          <cell r="F669" t="str">
            <v>Corde</v>
          </cell>
          <cell r="G669"/>
          <cell r="H669" t="str">
            <v>Catégorie OK</v>
          </cell>
          <cell r="J669"/>
          <cell r="M669">
            <v>19</v>
          </cell>
          <cell r="N669" t="str">
            <v>Juniors</v>
          </cell>
          <cell r="Q669"/>
          <cell r="R669"/>
        </row>
        <row r="670">
          <cell r="A670">
            <v>660</v>
          </cell>
          <cell r="B670" t="str">
            <v>JM</v>
          </cell>
          <cell r="E670" t="str">
            <v>57 Moselle</v>
          </cell>
          <cell r="F670" t="str">
            <v>Remplaçant</v>
          </cell>
          <cell r="G670"/>
          <cell r="H670"/>
          <cell r="J670"/>
          <cell r="M670"/>
          <cell r="N670"/>
          <cell r="Q670"/>
          <cell r="R670"/>
        </row>
        <row r="671">
          <cell r="A671">
            <v>661</v>
          </cell>
          <cell r="B671" t="str">
            <v>JM</v>
          </cell>
          <cell r="C671" t="str">
            <v>MARMILLOT Tanguy</v>
          </cell>
          <cell r="D671">
            <v>36501</v>
          </cell>
          <cell r="E671" t="str">
            <v>57 Moselle</v>
          </cell>
          <cell r="F671" t="str">
            <v>PSSP</v>
          </cell>
          <cell r="G671"/>
          <cell r="H671" t="str">
            <v>Catégorie OK</v>
          </cell>
          <cell r="J671"/>
          <cell r="M671">
            <v>19</v>
          </cell>
          <cell r="N671" t="str">
            <v>Juniors</v>
          </cell>
          <cell r="Q671"/>
          <cell r="R671"/>
        </row>
        <row r="672">
          <cell r="A672">
            <v>662</v>
          </cell>
          <cell r="B672" t="str">
            <v>JM</v>
          </cell>
          <cell r="C672" t="str">
            <v>GUIDAT Paul</v>
          </cell>
          <cell r="D672">
            <v>36265</v>
          </cell>
          <cell r="E672" t="str">
            <v>57 Moselle</v>
          </cell>
          <cell r="F672" t="str">
            <v>PSSP</v>
          </cell>
          <cell r="G672"/>
          <cell r="H672" t="str">
            <v>Catégorie OK</v>
          </cell>
          <cell r="J672"/>
          <cell r="M672">
            <v>19</v>
          </cell>
          <cell r="N672" t="str">
            <v>Juniors</v>
          </cell>
          <cell r="Q672"/>
          <cell r="R672"/>
        </row>
        <row r="673">
          <cell r="A673">
            <v>663</v>
          </cell>
          <cell r="B673" t="str">
            <v>JM</v>
          </cell>
          <cell r="C673" t="str">
            <v>ZEIS Michel</v>
          </cell>
          <cell r="D673">
            <v>36299</v>
          </cell>
          <cell r="E673" t="str">
            <v>57 Moselle</v>
          </cell>
          <cell r="F673" t="str">
            <v>PSSP</v>
          </cell>
          <cell r="G673"/>
          <cell r="H673" t="str">
            <v>Catégorie OK</v>
          </cell>
          <cell r="J673"/>
          <cell r="M673">
            <v>19</v>
          </cell>
          <cell r="N673" t="str">
            <v>Juniors</v>
          </cell>
          <cell r="Q673"/>
          <cell r="R673"/>
        </row>
        <row r="674">
          <cell r="A674">
            <v>664</v>
          </cell>
          <cell r="B674" t="str">
            <v>JM</v>
          </cell>
          <cell r="C674" t="str">
            <v>HUMBERT Quentin</v>
          </cell>
          <cell r="D674">
            <v>36307</v>
          </cell>
          <cell r="E674" t="str">
            <v>57 Moselle</v>
          </cell>
          <cell r="F674" t="str">
            <v>PSSP</v>
          </cell>
          <cell r="G674"/>
          <cell r="H674" t="str">
            <v>Catégorie OK</v>
          </cell>
          <cell r="J674"/>
          <cell r="M674">
            <v>19</v>
          </cell>
          <cell r="N674" t="str">
            <v>Juniors</v>
          </cell>
          <cell r="Q674"/>
          <cell r="R674"/>
        </row>
        <row r="675">
          <cell r="A675">
            <v>665</v>
          </cell>
          <cell r="B675" t="str">
            <v>JM</v>
          </cell>
          <cell r="C675" t="str">
            <v>MICHEL Florian</v>
          </cell>
          <cell r="D675">
            <v>36385</v>
          </cell>
          <cell r="E675" t="str">
            <v>57 Moselle</v>
          </cell>
          <cell r="F675" t="str">
            <v>Vitesse</v>
          </cell>
          <cell r="G675"/>
          <cell r="H675" t="str">
            <v>Catégorie OK</v>
          </cell>
          <cell r="J675"/>
          <cell r="M675">
            <v>19</v>
          </cell>
          <cell r="N675" t="str">
            <v>Juniors</v>
          </cell>
          <cell r="Q675"/>
          <cell r="R675">
            <v>1</v>
          </cell>
        </row>
        <row r="676">
          <cell r="A676">
            <v>666</v>
          </cell>
          <cell r="B676" t="str">
            <v>JM</v>
          </cell>
          <cell r="C676" t="str">
            <v>DEFER Thomas</v>
          </cell>
          <cell r="D676">
            <v>36456</v>
          </cell>
          <cell r="E676" t="str">
            <v>57 Moselle</v>
          </cell>
          <cell r="F676" t="str">
            <v>1/2 Fond</v>
          </cell>
          <cell r="G676"/>
          <cell r="H676" t="str">
            <v>Catégorie OK</v>
          </cell>
          <cell r="J676"/>
          <cell r="M676">
            <v>19</v>
          </cell>
          <cell r="N676" t="str">
            <v>Juniors</v>
          </cell>
          <cell r="Q676"/>
          <cell r="R676"/>
        </row>
        <row r="677">
          <cell r="A677">
            <v>667</v>
          </cell>
          <cell r="B677" t="str">
            <v>JM</v>
          </cell>
          <cell r="E677" t="str">
            <v>57 Moselle</v>
          </cell>
          <cell r="F677" t="str">
            <v>Poids</v>
          </cell>
          <cell r="G677"/>
          <cell r="H677"/>
          <cell r="J677"/>
          <cell r="M677"/>
          <cell r="N677"/>
          <cell r="Q677"/>
          <cell r="R677"/>
        </row>
        <row r="678">
          <cell r="A678">
            <v>668</v>
          </cell>
          <cell r="B678" t="str">
            <v>JM</v>
          </cell>
          <cell r="C678" t="str">
            <v>MICHEL Kenny</v>
          </cell>
          <cell r="D678">
            <v>35797</v>
          </cell>
          <cell r="E678" t="str">
            <v>57 Moselle</v>
          </cell>
          <cell r="F678" t="str">
            <v>Hauteur</v>
          </cell>
          <cell r="G678" t="str">
            <v>Anomalie</v>
          </cell>
          <cell r="H678" t="str">
            <v>Anomalie Age / Catégorie déclarée</v>
          </cell>
          <cell r="J678"/>
          <cell r="M678">
            <v>20</v>
          </cell>
          <cell r="N678" t="str">
            <v>Seniors</v>
          </cell>
          <cell r="Q678"/>
          <cell r="R678"/>
        </row>
        <row r="679">
          <cell r="A679">
            <v>669</v>
          </cell>
          <cell r="B679" t="str">
            <v>JM</v>
          </cell>
          <cell r="C679" t="str">
            <v>DUFOSSE Thomas</v>
          </cell>
          <cell r="D679">
            <v>36339</v>
          </cell>
          <cell r="E679" t="str">
            <v>57 Moselle</v>
          </cell>
          <cell r="F679" t="str">
            <v>Corde</v>
          </cell>
          <cell r="G679"/>
          <cell r="H679" t="str">
            <v>Catégorie OK</v>
          </cell>
          <cell r="J679"/>
          <cell r="M679">
            <v>19</v>
          </cell>
          <cell r="N679" t="str">
            <v>Juniors</v>
          </cell>
          <cell r="Q679"/>
          <cell r="R679"/>
        </row>
        <row r="680">
          <cell r="A680">
            <v>670</v>
          </cell>
          <cell r="B680" t="str">
            <v>JM</v>
          </cell>
          <cell r="C680" t="str">
            <v>HAEGY Lucas</v>
          </cell>
          <cell r="D680">
            <v>35841</v>
          </cell>
          <cell r="E680" t="str">
            <v>67 Bas Rhin</v>
          </cell>
          <cell r="F680" t="str">
            <v>Remplaçant</v>
          </cell>
          <cell r="G680" t="str">
            <v>Anomalie</v>
          </cell>
          <cell r="H680" t="str">
            <v>Anomalie Age / Catégorie déclarée</v>
          </cell>
          <cell r="J680"/>
          <cell r="M680">
            <v>20</v>
          </cell>
          <cell r="N680" t="str">
            <v>Seniors</v>
          </cell>
          <cell r="Q680">
            <v>1</v>
          </cell>
          <cell r="R680"/>
        </row>
        <row r="681">
          <cell r="A681">
            <v>671</v>
          </cell>
          <cell r="B681" t="str">
            <v>JM</v>
          </cell>
          <cell r="C681" t="str">
            <v>FRAU Justin</v>
          </cell>
          <cell r="D681">
            <v>36191</v>
          </cell>
          <cell r="E681" t="str">
            <v>67 Bas Rhin</v>
          </cell>
          <cell r="F681" t="str">
            <v>PSSP</v>
          </cell>
          <cell r="G681"/>
          <cell r="H681" t="str">
            <v>Catégorie OK</v>
          </cell>
          <cell r="J681"/>
          <cell r="M681">
            <v>19</v>
          </cell>
          <cell r="N681" t="str">
            <v>Juniors</v>
          </cell>
          <cell r="Q681"/>
          <cell r="R681"/>
        </row>
        <row r="682">
          <cell r="A682">
            <v>672</v>
          </cell>
          <cell r="B682" t="str">
            <v>JM</v>
          </cell>
          <cell r="C682" t="str">
            <v>KHOURY Maxime</v>
          </cell>
          <cell r="D682">
            <v>36441</v>
          </cell>
          <cell r="E682" t="str">
            <v>67 Bas Rhin</v>
          </cell>
          <cell r="F682" t="str">
            <v>PSSP</v>
          </cell>
          <cell r="G682"/>
          <cell r="H682" t="str">
            <v>Catégorie OK</v>
          </cell>
          <cell r="J682"/>
          <cell r="M682">
            <v>19</v>
          </cell>
          <cell r="N682" t="str">
            <v>Juniors</v>
          </cell>
          <cell r="Q682"/>
          <cell r="R682"/>
        </row>
        <row r="683">
          <cell r="A683">
            <v>673</v>
          </cell>
          <cell r="B683" t="str">
            <v>JM</v>
          </cell>
          <cell r="C683" t="str">
            <v>BACH Florian</v>
          </cell>
          <cell r="D683">
            <v>35807</v>
          </cell>
          <cell r="E683" t="str">
            <v>67 Bas Rhin</v>
          </cell>
          <cell r="F683" t="str">
            <v>PSSP</v>
          </cell>
          <cell r="G683" t="str">
            <v>Anomalie</v>
          </cell>
          <cell r="H683" t="str">
            <v>Anomalie Age / Catégorie déclarée</v>
          </cell>
          <cell r="J683"/>
          <cell r="M683">
            <v>20</v>
          </cell>
          <cell r="N683" t="str">
            <v>Seniors</v>
          </cell>
          <cell r="Q683"/>
          <cell r="R683"/>
        </row>
        <row r="684">
          <cell r="A684">
            <v>674</v>
          </cell>
          <cell r="B684" t="str">
            <v>JM</v>
          </cell>
          <cell r="C684" t="str">
            <v>ZINCK Guillaume</v>
          </cell>
          <cell r="D684">
            <v>36425</v>
          </cell>
          <cell r="E684" t="str">
            <v>67 Bas Rhin</v>
          </cell>
          <cell r="F684" t="str">
            <v>PSSP</v>
          </cell>
          <cell r="G684"/>
          <cell r="H684" t="str">
            <v>Catégorie OK</v>
          </cell>
          <cell r="J684"/>
          <cell r="M684">
            <v>19</v>
          </cell>
          <cell r="N684" t="str">
            <v>Juniors</v>
          </cell>
          <cell r="Q684"/>
          <cell r="R684"/>
        </row>
        <row r="685">
          <cell r="A685">
            <v>675</v>
          </cell>
          <cell r="B685" t="str">
            <v>JM</v>
          </cell>
          <cell r="C685" t="str">
            <v xml:space="preserve">WITTENMEYER  Louis </v>
          </cell>
          <cell r="D685">
            <v>36432</v>
          </cell>
          <cell r="E685" t="str">
            <v>67 Bas Rhin</v>
          </cell>
          <cell r="F685" t="str">
            <v>Vitesse</v>
          </cell>
          <cell r="G685"/>
          <cell r="H685" t="str">
            <v>Catégorie OK</v>
          </cell>
          <cell r="J685"/>
          <cell r="M685">
            <v>19</v>
          </cell>
          <cell r="N685" t="str">
            <v>Juniors</v>
          </cell>
          <cell r="Q685"/>
          <cell r="R685">
            <v>1</v>
          </cell>
        </row>
        <row r="686">
          <cell r="A686">
            <v>676</v>
          </cell>
          <cell r="B686" t="str">
            <v>JM</v>
          </cell>
          <cell r="C686" t="str">
            <v>BURST Mathias</v>
          </cell>
          <cell r="D686">
            <v>35830</v>
          </cell>
          <cell r="E686" t="str">
            <v>67 Bas Rhin</v>
          </cell>
          <cell r="F686" t="str">
            <v>1/2 Fond</v>
          </cell>
          <cell r="G686" t="str">
            <v>Anomalie</v>
          </cell>
          <cell r="H686" t="str">
            <v>Anomalie Age / Catégorie déclarée</v>
          </cell>
          <cell r="J686"/>
          <cell r="M686">
            <v>20</v>
          </cell>
          <cell r="N686" t="str">
            <v>Seniors</v>
          </cell>
          <cell r="Q686"/>
          <cell r="R686"/>
        </row>
        <row r="687">
          <cell r="A687">
            <v>677</v>
          </cell>
          <cell r="B687" t="str">
            <v>JM</v>
          </cell>
          <cell r="C687" t="str">
            <v>FREYD Nicolas</v>
          </cell>
          <cell r="D687">
            <v>35880</v>
          </cell>
          <cell r="E687" t="str">
            <v>67 Bas Rhin</v>
          </cell>
          <cell r="F687" t="str">
            <v>Poids</v>
          </cell>
          <cell r="G687" t="str">
            <v>Anomalie</v>
          </cell>
          <cell r="H687" t="str">
            <v>Anomalie Age / Catégorie déclarée</v>
          </cell>
          <cell r="J687"/>
          <cell r="M687">
            <v>20</v>
          </cell>
          <cell r="N687" t="str">
            <v>Seniors</v>
          </cell>
          <cell r="Q687"/>
          <cell r="R687"/>
        </row>
        <row r="688">
          <cell r="A688">
            <v>678</v>
          </cell>
          <cell r="B688" t="str">
            <v>JM</v>
          </cell>
          <cell r="E688" t="str">
            <v>67 Bas Rhin</v>
          </cell>
          <cell r="F688" t="str">
            <v>Hauteur</v>
          </cell>
          <cell r="G688"/>
          <cell r="H688"/>
          <cell r="J688"/>
          <cell r="M688"/>
          <cell r="N688"/>
          <cell r="Q688"/>
          <cell r="R688"/>
        </row>
        <row r="689">
          <cell r="A689">
            <v>679</v>
          </cell>
          <cell r="B689" t="str">
            <v>JM</v>
          </cell>
          <cell r="C689" t="str">
            <v>GUTH Olivier</v>
          </cell>
          <cell r="D689">
            <v>36248</v>
          </cell>
          <cell r="E689" t="str">
            <v>67 Bas Rhin</v>
          </cell>
          <cell r="F689" t="str">
            <v>Corde</v>
          </cell>
          <cell r="G689"/>
          <cell r="H689" t="str">
            <v>Catégorie OK</v>
          </cell>
          <cell r="J689"/>
          <cell r="M689">
            <v>19</v>
          </cell>
          <cell r="N689" t="str">
            <v>Juniors</v>
          </cell>
          <cell r="Q689"/>
          <cell r="R689"/>
        </row>
        <row r="690">
          <cell r="A690">
            <v>680</v>
          </cell>
          <cell r="B690" t="str">
            <v>JM</v>
          </cell>
          <cell r="E690" t="str">
            <v>68 Haut Rhin</v>
          </cell>
          <cell r="F690" t="str">
            <v>Remplaçant</v>
          </cell>
          <cell r="G690"/>
          <cell r="H690"/>
          <cell r="J690"/>
          <cell r="M690"/>
          <cell r="N690"/>
          <cell r="Q690"/>
          <cell r="R690"/>
        </row>
        <row r="691">
          <cell r="A691">
            <v>681</v>
          </cell>
          <cell r="B691" t="str">
            <v>JM</v>
          </cell>
          <cell r="C691" t="str">
            <v>FUCHS Alexandre</v>
          </cell>
          <cell r="D691">
            <v>36414</v>
          </cell>
          <cell r="E691" t="str">
            <v>68 Haut Rhin</v>
          </cell>
          <cell r="F691" t="str">
            <v>PSSP</v>
          </cell>
          <cell r="G691"/>
          <cell r="H691" t="str">
            <v>Catégorie OK</v>
          </cell>
          <cell r="J691"/>
          <cell r="M691">
            <v>19</v>
          </cell>
          <cell r="N691" t="str">
            <v>Juniors</v>
          </cell>
          <cell r="Q691"/>
          <cell r="R691"/>
        </row>
        <row r="692">
          <cell r="A692">
            <v>682</v>
          </cell>
          <cell r="B692" t="str">
            <v>JM</v>
          </cell>
          <cell r="C692" t="str">
            <v>GIROIR Quentin</v>
          </cell>
          <cell r="D692">
            <v>36072</v>
          </cell>
          <cell r="E692" t="str">
            <v>68 Haut Rhin</v>
          </cell>
          <cell r="F692" t="str">
            <v>PSSP</v>
          </cell>
          <cell r="G692" t="str">
            <v>Anomalie</v>
          </cell>
          <cell r="H692" t="str">
            <v>Anomalie Age / Catégorie déclarée</v>
          </cell>
          <cell r="J692"/>
          <cell r="M692">
            <v>20</v>
          </cell>
          <cell r="N692" t="str">
            <v>Seniors</v>
          </cell>
          <cell r="Q692"/>
          <cell r="R692"/>
        </row>
        <row r="693">
          <cell r="A693">
            <v>683</v>
          </cell>
          <cell r="B693" t="str">
            <v>JM</v>
          </cell>
          <cell r="C693" t="str">
            <v>FUCHS  Florian</v>
          </cell>
          <cell r="D693">
            <v>35955</v>
          </cell>
          <cell r="E693" t="str">
            <v>68 Haut Rhin</v>
          </cell>
          <cell r="F693" t="str">
            <v>PSSP</v>
          </cell>
          <cell r="G693" t="str">
            <v>Anomalie</v>
          </cell>
          <cell r="H693" t="str">
            <v>Anomalie Age / Catégorie déclarée</v>
          </cell>
          <cell r="J693"/>
          <cell r="M693">
            <v>20</v>
          </cell>
          <cell r="N693" t="str">
            <v>Seniors</v>
          </cell>
          <cell r="Q693"/>
          <cell r="R693"/>
        </row>
        <row r="694">
          <cell r="A694">
            <v>684</v>
          </cell>
          <cell r="B694" t="str">
            <v>JM</v>
          </cell>
          <cell r="C694" t="str">
            <v>MARTIN Raphael</v>
          </cell>
          <cell r="D694">
            <v>36439</v>
          </cell>
          <cell r="E694" t="str">
            <v>68 Haut Rhin</v>
          </cell>
          <cell r="F694" t="str">
            <v>PSSP</v>
          </cell>
          <cell r="G694"/>
          <cell r="H694" t="str">
            <v>Catégorie OK</v>
          </cell>
          <cell r="J694"/>
          <cell r="M694">
            <v>19</v>
          </cell>
          <cell r="N694" t="str">
            <v>Juniors</v>
          </cell>
          <cell r="Q694"/>
          <cell r="R694"/>
        </row>
        <row r="695">
          <cell r="A695">
            <v>685</v>
          </cell>
          <cell r="B695" t="str">
            <v>JM</v>
          </cell>
          <cell r="C695" t="str">
            <v>MULLER Ludovic</v>
          </cell>
          <cell r="D695">
            <v>36219</v>
          </cell>
          <cell r="E695" t="str">
            <v>68 Haut Rhin</v>
          </cell>
          <cell r="F695" t="str">
            <v>Vitesse</v>
          </cell>
          <cell r="G695"/>
          <cell r="H695" t="str">
            <v>Catégorie OK</v>
          </cell>
          <cell r="J695"/>
          <cell r="M695">
            <v>19</v>
          </cell>
          <cell r="N695" t="str">
            <v>Juniors</v>
          </cell>
          <cell r="Q695"/>
          <cell r="R695">
            <v>1</v>
          </cell>
        </row>
        <row r="696">
          <cell r="A696">
            <v>686</v>
          </cell>
          <cell r="B696" t="str">
            <v>JM</v>
          </cell>
          <cell r="E696" t="str">
            <v>68 Haut Rhin</v>
          </cell>
          <cell r="F696" t="str">
            <v>1/2 Fond</v>
          </cell>
          <cell r="G696"/>
          <cell r="H696"/>
          <cell r="J696"/>
          <cell r="M696"/>
          <cell r="N696"/>
          <cell r="Q696"/>
          <cell r="R696"/>
        </row>
        <row r="697">
          <cell r="A697">
            <v>687</v>
          </cell>
          <cell r="B697" t="str">
            <v>JM</v>
          </cell>
          <cell r="E697" t="str">
            <v>68 Haut Rhin</v>
          </cell>
          <cell r="F697" t="str">
            <v>Poids</v>
          </cell>
          <cell r="G697"/>
          <cell r="H697"/>
          <cell r="J697"/>
          <cell r="M697"/>
          <cell r="N697"/>
          <cell r="Q697"/>
          <cell r="R697"/>
        </row>
        <row r="698">
          <cell r="A698">
            <v>688</v>
          </cell>
          <cell r="B698" t="str">
            <v>JM</v>
          </cell>
          <cell r="C698" t="str">
            <v>HOARAU Lucas</v>
          </cell>
          <cell r="D698">
            <v>35914</v>
          </cell>
          <cell r="E698" t="str">
            <v>68 Haut Rhin</v>
          </cell>
          <cell r="F698" t="str">
            <v>Hauteur</v>
          </cell>
          <cell r="G698" t="str">
            <v>Anomalie</v>
          </cell>
          <cell r="H698" t="str">
            <v>Anomalie Age / Catégorie déclarée</v>
          </cell>
          <cell r="J698"/>
          <cell r="M698">
            <v>20</v>
          </cell>
          <cell r="N698" t="str">
            <v>Seniors</v>
          </cell>
          <cell r="Q698"/>
          <cell r="R698"/>
        </row>
        <row r="699">
          <cell r="A699">
            <v>689</v>
          </cell>
          <cell r="B699" t="str">
            <v>JM</v>
          </cell>
          <cell r="E699" t="str">
            <v>68 Haut Rhin</v>
          </cell>
          <cell r="F699" t="str">
            <v>Corde</v>
          </cell>
          <cell r="G699"/>
          <cell r="H699"/>
          <cell r="J699"/>
          <cell r="M699"/>
          <cell r="N699"/>
          <cell r="Q699"/>
          <cell r="R699"/>
        </row>
        <row r="700">
          <cell r="A700">
            <v>690</v>
          </cell>
          <cell r="B700" t="str">
            <v>JM</v>
          </cell>
          <cell r="E700" t="str">
            <v>88 Vosges</v>
          </cell>
          <cell r="F700" t="str">
            <v>Remplaçant</v>
          </cell>
          <cell r="G700"/>
          <cell r="H700"/>
          <cell r="J700"/>
          <cell r="M700"/>
          <cell r="N700"/>
          <cell r="Q700"/>
          <cell r="R700"/>
        </row>
        <row r="701">
          <cell r="A701">
            <v>691</v>
          </cell>
          <cell r="B701" t="str">
            <v>JM</v>
          </cell>
          <cell r="C701" t="str">
            <v>BERARD Théo</v>
          </cell>
          <cell r="D701">
            <v>36210</v>
          </cell>
          <cell r="E701" t="str">
            <v>88 Vosges</v>
          </cell>
          <cell r="F701" t="str">
            <v>PSSP</v>
          </cell>
          <cell r="G701"/>
          <cell r="H701" t="str">
            <v>Catégorie OK</v>
          </cell>
          <cell r="J701"/>
          <cell r="M701">
            <v>19</v>
          </cell>
          <cell r="N701" t="str">
            <v>Juniors</v>
          </cell>
          <cell r="Q701"/>
          <cell r="R701"/>
        </row>
        <row r="702">
          <cell r="A702">
            <v>692</v>
          </cell>
          <cell r="B702" t="str">
            <v>JM</v>
          </cell>
          <cell r="C702" t="str">
            <v>MAUFROIS Louis</v>
          </cell>
          <cell r="D702">
            <v>36395</v>
          </cell>
          <cell r="E702" t="str">
            <v>88 Vosges</v>
          </cell>
          <cell r="F702" t="str">
            <v>PSSP</v>
          </cell>
          <cell r="G702"/>
          <cell r="H702" t="str">
            <v>Catégorie OK</v>
          </cell>
          <cell r="J702"/>
          <cell r="M702">
            <v>19</v>
          </cell>
          <cell r="N702" t="str">
            <v>Juniors</v>
          </cell>
          <cell r="Q702"/>
          <cell r="R702"/>
        </row>
        <row r="703">
          <cell r="A703">
            <v>693</v>
          </cell>
          <cell r="B703" t="str">
            <v>JM</v>
          </cell>
          <cell r="C703" t="str">
            <v>LAURENT Tom</v>
          </cell>
          <cell r="D703">
            <v>35870</v>
          </cell>
          <cell r="E703" t="str">
            <v>88 Vosges</v>
          </cell>
          <cell r="F703" t="str">
            <v>PSSP</v>
          </cell>
          <cell r="G703" t="str">
            <v>Anomalie</v>
          </cell>
          <cell r="H703" t="str">
            <v>Anomalie Age / Catégorie déclarée</v>
          </cell>
          <cell r="J703"/>
          <cell r="M703">
            <v>20</v>
          </cell>
          <cell r="N703" t="str">
            <v>Seniors</v>
          </cell>
          <cell r="Q703"/>
          <cell r="R703"/>
        </row>
        <row r="704">
          <cell r="A704">
            <v>694</v>
          </cell>
          <cell r="B704" t="str">
            <v>JM</v>
          </cell>
          <cell r="C704" t="str">
            <v>VALROFF Romain</v>
          </cell>
          <cell r="D704">
            <v>35886</v>
          </cell>
          <cell r="E704" t="str">
            <v>88 Vosges</v>
          </cell>
          <cell r="F704" t="str">
            <v>PSSP</v>
          </cell>
          <cell r="G704" t="str">
            <v>Anomalie</v>
          </cell>
          <cell r="H704" t="str">
            <v>Anomalie Age / Catégorie déclarée</v>
          </cell>
          <cell r="J704"/>
          <cell r="M704">
            <v>20</v>
          </cell>
          <cell r="N704" t="str">
            <v>Seniors</v>
          </cell>
          <cell r="Q704"/>
          <cell r="R704"/>
        </row>
        <row r="705">
          <cell r="A705">
            <v>695</v>
          </cell>
          <cell r="B705" t="str">
            <v>JM</v>
          </cell>
          <cell r="C705" t="str">
            <v>JANES Virgile</v>
          </cell>
          <cell r="D705">
            <v>35811</v>
          </cell>
          <cell r="E705" t="str">
            <v>88 Vosges</v>
          </cell>
          <cell r="F705" t="str">
            <v>Vitesse</v>
          </cell>
          <cell r="G705" t="str">
            <v>Anomalie</v>
          </cell>
          <cell r="H705" t="str">
            <v>Anomalie Age / Catégorie déclarée</v>
          </cell>
          <cell r="J705"/>
          <cell r="M705">
            <v>20</v>
          </cell>
          <cell r="N705" t="str">
            <v>Seniors</v>
          </cell>
          <cell r="Q705"/>
          <cell r="R705">
            <v>1</v>
          </cell>
        </row>
        <row r="706">
          <cell r="A706">
            <v>696</v>
          </cell>
          <cell r="B706" t="str">
            <v>JM</v>
          </cell>
          <cell r="C706" t="str">
            <v>LORENTZ Teddy</v>
          </cell>
          <cell r="D706">
            <v>36164</v>
          </cell>
          <cell r="E706" t="str">
            <v>88 Vosges</v>
          </cell>
          <cell r="F706" t="str">
            <v>1/2 Fond</v>
          </cell>
          <cell r="G706"/>
          <cell r="H706" t="str">
            <v>Catégorie OK</v>
          </cell>
          <cell r="J706"/>
          <cell r="M706">
            <v>19</v>
          </cell>
          <cell r="N706" t="str">
            <v>Juniors</v>
          </cell>
          <cell r="Q706"/>
          <cell r="R706"/>
        </row>
        <row r="707">
          <cell r="A707">
            <v>697</v>
          </cell>
          <cell r="B707" t="str">
            <v>JM</v>
          </cell>
          <cell r="C707" t="str">
            <v>PAHON Théo</v>
          </cell>
          <cell r="D707">
            <v>36301</v>
          </cell>
          <cell r="E707" t="str">
            <v>88 Vosges</v>
          </cell>
          <cell r="F707" t="str">
            <v>Poids</v>
          </cell>
          <cell r="G707"/>
          <cell r="H707" t="str">
            <v>Catégorie OK</v>
          </cell>
          <cell r="J707"/>
          <cell r="M707">
            <v>19</v>
          </cell>
          <cell r="N707" t="str">
            <v>Juniors</v>
          </cell>
          <cell r="Q707"/>
          <cell r="R707"/>
        </row>
        <row r="708">
          <cell r="A708">
            <v>698</v>
          </cell>
          <cell r="B708" t="str">
            <v>JM</v>
          </cell>
          <cell r="C708" t="str">
            <v>PUAUD-LAMBERT Tristan</v>
          </cell>
          <cell r="D708">
            <v>36087</v>
          </cell>
          <cell r="E708" t="str">
            <v>88 Vosges</v>
          </cell>
          <cell r="F708" t="str">
            <v>Hauteur</v>
          </cell>
          <cell r="G708" t="str">
            <v>Anomalie</v>
          </cell>
          <cell r="H708" t="str">
            <v>Anomalie Age / Catégorie déclarée</v>
          </cell>
          <cell r="J708"/>
          <cell r="M708">
            <v>20</v>
          </cell>
          <cell r="N708" t="str">
            <v>Seniors</v>
          </cell>
          <cell r="Q708"/>
          <cell r="R708"/>
        </row>
        <row r="709">
          <cell r="A709">
            <v>699</v>
          </cell>
          <cell r="B709" t="str">
            <v>JM</v>
          </cell>
          <cell r="C709" t="str">
            <v>DORIDANT Charles</v>
          </cell>
          <cell r="D709">
            <v>36151</v>
          </cell>
          <cell r="E709" t="str">
            <v>88 Vosges</v>
          </cell>
          <cell r="F709" t="str">
            <v>Corde</v>
          </cell>
          <cell r="G709" t="str">
            <v>Anomalie</v>
          </cell>
          <cell r="H709" t="str">
            <v>Anomalie Age / Catégorie déclarée</v>
          </cell>
          <cell r="J709"/>
          <cell r="M709">
            <v>20</v>
          </cell>
          <cell r="N709" t="str">
            <v>Seniors</v>
          </cell>
          <cell r="Q709"/>
          <cell r="R709"/>
        </row>
        <row r="710">
          <cell r="A710">
            <v>700</v>
          </cell>
          <cell r="B710" t="str">
            <v>SF</v>
          </cell>
          <cell r="E710" t="str">
            <v>08 Ardennes</v>
          </cell>
          <cell r="F710" t="str">
            <v>Remplaçant</v>
          </cell>
          <cell r="G710"/>
          <cell r="H710"/>
          <cell r="J710"/>
          <cell r="M710"/>
          <cell r="N710"/>
          <cell r="Q710"/>
          <cell r="R710"/>
        </row>
        <row r="711">
          <cell r="A711">
            <v>701</v>
          </cell>
          <cell r="B711" t="str">
            <v>SF</v>
          </cell>
          <cell r="E711" t="str">
            <v>08 Ardennes</v>
          </cell>
          <cell r="F711" t="str">
            <v>PSSP</v>
          </cell>
          <cell r="G711"/>
          <cell r="H711"/>
          <cell r="J711"/>
          <cell r="M711"/>
          <cell r="N711"/>
          <cell r="Q711"/>
          <cell r="R711"/>
        </row>
        <row r="712">
          <cell r="A712">
            <v>702</v>
          </cell>
          <cell r="B712" t="str">
            <v>SF</v>
          </cell>
          <cell r="E712" t="str">
            <v>08 Ardennes</v>
          </cell>
          <cell r="F712" t="str">
            <v>PSSP</v>
          </cell>
          <cell r="G712"/>
          <cell r="H712"/>
          <cell r="J712"/>
          <cell r="M712"/>
          <cell r="N712"/>
          <cell r="Q712"/>
          <cell r="R712"/>
        </row>
        <row r="713">
          <cell r="A713">
            <v>703</v>
          </cell>
          <cell r="B713" t="str">
            <v>SF</v>
          </cell>
          <cell r="E713" t="str">
            <v>08 Ardennes</v>
          </cell>
          <cell r="F713" t="str">
            <v>PSSP</v>
          </cell>
          <cell r="G713"/>
          <cell r="H713"/>
          <cell r="J713"/>
          <cell r="M713"/>
          <cell r="N713"/>
          <cell r="Q713"/>
          <cell r="R713"/>
        </row>
        <row r="714">
          <cell r="A714">
            <v>704</v>
          </cell>
          <cell r="B714" t="str">
            <v>SF</v>
          </cell>
          <cell r="E714" t="str">
            <v>08 Ardennes</v>
          </cell>
          <cell r="F714" t="str">
            <v>PSSP</v>
          </cell>
          <cell r="G714"/>
          <cell r="H714"/>
          <cell r="J714"/>
          <cell r="M714"/>
          <cell r="N714"/>
          <cell r="Q714"/>
          <cell r="R714"/>
        </row>
        <row r="715">
          <cell r="A715">
            <v>705</v>
          </cell>
          <cell r="B715" t="str">
            <v>SF</v>
          </cell>
          <cell r="E715" t="str">
            <v>08 Ardennes</v>
          </cell>
          <cell r="F715" t="str">
            <v>Vitesse</v>
          </cell>
          <cell r="G715"/>
          <cell r="H715"/>
          <cell r="J715"/>
          <cell r="M715"/>
          <cell r="N715"/>
          <cell r="Q715"/>
          <cell r="R715"/>
        </row>
        <row r="716">
          <cell r="A716">
            <v>706</v>
          </cell>
          <cell r="B716" t="str">
            <v>SF</v>
          </cell>
          <cell r="E716" t="str">
            <v>08 Ardennes</v>
          </cell>
          <cell r="F716" t="str">
            <v>1/2 Fond</v>
          </cell>
          <cell r="G716"/>
          <cell r="H716"/>
          <cell r="J716"/>
          <cell r="M716"/>
          <cell r="N716"/>
          <cell r="Q716"/>
          <cell r="R716"/>
        </row>
        <row r="717">
          <cell r="A717">
            <v>707</v>
          </cell>
          <cell r="B717" t="str">
            <v>SF</v>
          </cell>
          <cell r="E717" t="str">
            <v>08 Ardennes</v>
          </cell>
          <cell r="F717" t="str">
            <v>Poids</v>
          </cell>
          <cell r="G717"/>
          <cell r="H717"/>
          <cell r="J717"/>
          <cell r="M717"/>
          <cell r="N717"/>
          <cell r="Q717"/>
          <cell r="R717"/>
        </row>
        <row r="718">
          <cell r="A718">
            <v>708</v>
          </cell>
          <cell r="B718" t="str">
            <v>SF</v>
          </cell>
          <cell r="E718" t="str">
            <v>08 Ardennes</v>
          </cell>
          <cell r="F718" t="str">
            <v>Hauteur</v>
          </cell>
          <cell r="G718"/>
          <cell r="H718"/>
          <cell r="J718"/>
          <cell r="M718"/>
          <cell r="N718"/>
          <cell r="Q718"/>
          <cell r="R718"/>
        </row>
        <row r="719">
          <cell r="A719">
            <v>709</v>
          </cell>
          <cell r="B719" t="str">
            <v>SF</v>
          </cell>
          <cell r="E719" t="str">
            <v>08 Ardennes</v>
          </cell>
          <cell r="F719" t="str">
            <v>Corde</v>
          </cell>
          <cell r="G719"/>
          <cell r="H719"/>
          <cell r="J719"/>
          <cell r="M719"/>
          <cell r="N719"/>
          <cell r="Q719"/>
          <cell r="R719"/>
        </row>
        <row r="720">
          <cell r="A720">
            <v>710</v>
          </cell>
          <cell r="B720" t="str">
            <v>SF</v>
          </cell>
          <cell r="E720" t="str">
            <v>10 Aube</v>
          </cell>
          <cell r="F720" t="str">
            <v>Remplaçant</v>
          </cell>
          <cell r="G720"/>
          <cell r="H720"/>
          <cell r="J720"/>
          <cell r="M720"/>
          <cell r="N720"/>
          <cell r="Q720"/>
          <cell r="R720"/>
        </row>
        <row r="721">
          <cell r="A721">
            <v>711</v>
          </cell>
          <cell r="B721" t="str">
            <v>SF</v>
          </cell>
          <cell r="C721" t="str">
            <v>BERTRAND Adeline</v>
          </cell>
          <cell r="D721">
            <v>34019</v>
          </cell>
          <cell r="E721" t="str">
            <v>10 Aube</v>
          </cell>
          <cell r="F721" t="str">
            <v>PSSP</v>
          </cell>
          <cell r="G721"/>
          <cell r="H721" t="str">
            <v>Catégorie OK</v>
          </cell>
          <cell r="J721"/>
          <cell r="M721">
            <v>25</v>
          </cell>
          <cell r="N721" t="str">
            <v>Seniors</v>
          </cell>
          <cell r="Q721"/>
          <cell r="R721"/>
        </row>
        <row r="722">
          <cell r="A722">
            <v>712</v>
          </cell>
          <cell r="B722" t="str">
            <v>SF</v>
          </cell>
          <cell r="E722" t="str">
            <v>10 Aube</v>
          </cell>
          <cell r="F722" t="str">
            <v>PSSP</v>
          </cell>
          <cell r="G722"/>
          <cell r="H722"/>
          <cell r="J722"/>
          <cell r="M722"/>
          <cell r="N722"/>
          <cell r="Q722"/>
          <cell r="R722"/>
        </row>
        <row r="723">
          <cell r="A723">
            <v>713</v>
          </cell>
          <cell r="B723" t="str">
            <v>SF</v>
          </cell>
          <cell r="E723" t="str">
            <v>10 Aube</v>
          </cell>
          <cell r="F723" t="str">
            <v>PSSP</v>
          </cell>
          <cell r="G723"/>
          <cell r="H723"/>
          <cell r="J723"/>
          <cell r="M723"/>
          <cell r="N723"/>
          <cell r="Q723"/>
          <cell r="R723"/>
        </row>
        <row r="724">
          <cell r="A724">
            <v>714</v>
          </cell>
          <cell r="B724" t="str">
            <v>SF</v>
          </cell>
          <cell r="E724" t="str">
            <v>10 Aube</v>
          </cell>
          <cell r="F724" t="str">
            <v>PSSP</v>
          </cell>
          <cell r="G724"/>
          <cell r="H724"/>
          <cell r="J724"/>
          <cell r="M724"/>
          <cell r="N724"/>
          <cell r="Q724"/>
          <cell r="R724"/>
        </row>
        <row r="725">
          <cell r="A725">
            <v>715</v>
          </cell>
          <cell r="B725" t="str">
            <v>SF</v>
          </cell>
          <cell r="E725" t="str">
            <v>10 Aube</v>
          </cell>
          <cell r="F725" t="str">
            <v>Vitesse</v>
          </cell>
          <cell r="G725"/>
          <cell r="H725"/>
          <cell r="J725"/>
          <cell r="M725"/>
          <cell r="N725"/>
          <cell r="Q725"/>
          <cell r="R725"/>
        </row>
        <row r="726">
          <cell r="A726">
            <v>716</v>
          </cell>
          <cell r="B726" t="str">
            <v>SF</v>
          </cell>
          <cell r="E726" t="str">
            <v>10 Aube</v>
          </cell>
          <cell r="F726" t="str">
            <v>1/2 Fond</v>
          </cell>
          <cell r="G726"/>
          <cell r="H726"/>
          <cell r="J726"/>
          <cell r="M726"/>
          <cell r="N726"/>
          <cell r="Q726"/>
          <cell r="R726"/>
        </row>
        <row r="727">
          <cell r="A727">
            <v>717</v>
          </cell>
          <cell r="B727" t="str">
            <v>SF</v>
          </cell>
          <cell r="C727" t="str">
            <v>PINEAU Manon</v>
          </cell>
          <cell r="D727">
            <v>34550</v>
          </cell>
          <cell r="E727" t="str">
            <v>10 Aube</v>
          </cell>
          <cell r="F727" t="str">
            <v>Poids</v>
          </cell>
          <cell r="G727"/>
          <cell r="H727" t="str">
            <v>Catégorie OK</v>
          </cell>
          <cell r="J727"/>
          <cell r="M727">
            <v>24</v>
          </cell>
          <cell r="N727" t="str">
            <v>Seniors</v>
          </cell>
          <cell r="Q727"/>
          <cell r="R727"/>
        </row>
        <row r="728">
          <cell r="A728">
            <v>718</v>
          </cell>
          <cell r="B728" t="str">
            <v>SF</v>
          </cell>
          <cell r="E728" t="str">
            <v>10 Aube</v>
          </cell>
          <cell r="F728" t="str">
            <v>Hauteur</v>
          </cell>
          <cell r="G728"/>
          <cell r="H728"/>
          <cell r="J728"/>
          <cell r="M728"/>
          <cell r="N728"/>
          <cell r="Q728"/>
          <cell r="R728"/>
        </row>
        <row r="729">
          <cell r="A729">
            <v>719</v>
          </cell>
          <cell r="B729" t="str">
            <v>SF</v>
          </cell>
          <cell r="E729" t="str">
            <v>10 Aube</v>
          </cell>
          <cell r="F729" t="str">
            <v>Corde</v>
          </cell>
          <cell r="G729"/>
          <cell r="H729"/>
          <cell r="J729"/>
          <cell r="M729"/>
          <cell r="N729"/>
          <cell r="Q729"/>
          <cell r="R729"/>
        </row>
        <row r="730">
          <cell r="A730">
            <v>720</v>
          </cell>
          <cell r="B730" t="str">
            <v>SF</v>
          </cell>
          <cell r="E730" t="str">
            <v>51 Marne</v>
          </cell>
          <cell r="F730" t="str">
            <v>Remplaçant</v>
          </cell>
          <cell r="G730"/>
          <cell r="H730"/>
          <cell r="J730"/>
          <cell r="M730"/>
          <cell r="N730"/>
          <cell r="Q730"/>
          <cell r="R730"/>
        </row>
        <row r="731">
          <cell r="A731">
            <v>721</v>
          </cell>
          <cell r="B731" t="str">
            <v>SF</v>
          </cell>
          <cell r="C731" t="str">
            <v>SOULIER Clothilde</v>
          </cell>
          <cell r="D731">
            <v>35384</v>
          </cell>
          <cell r="E731" t="str">
            <v>51 Marne</v>
          </cell>
          <cell r="F731" t="str">
            <v>PSSP</v>
          </cell>
          <cell r="G731"/>
          <cell r="H731" t="str">
            <v>Catégorie OK</v>
          </cell>
          <cell r="J731"/>
          <cell r="M731">
            <v>22</v>
          </cell>
          <cell r="N731" t="str">
            <v>Seniors</v>
          </cell>
          <cell r="Q731"/>
          <cell r="R731"/>
        </row>
        <row r="732">
          <cell r="A732">
            <v>722</v>
          </cell>
          <cell r="B732" t="str">
            <v>SF</v>
          </cell>
          <cell r="E732" t="str">
            <v>51 Marne</v>
          </cell>
          <cell r="F732" t="str">
            <v>PSSP</v>
          </cell>
          <cell r="G732"/>
          <cell r="H732"/>
          <cell r="J732"/>
          <cell r="M732"/>
          <cell r="N732"/>
          <cell r="Q732"/>
          <cell r="R732"/>
        </row>
        <row r="733">
          <cell r="A733">
            <v>723</v>
          </cell>
          <cell r="B733" t="str">
            <v>SF</v>
          </cell>
          <cell r="E733" t="str">
            <v>51 Marne</v>
          </cell>
          <cell r="F733" t="str">
            <v>PSSP</v>
          </cell>
          <cell r="G733"/>
          <cell r="H733"/>
          <cell r="J733"/>
          <cell r="M733"/>
          <cell r="N733"/>
          <cell r="Q733"/>
          <cell r="R733"/>
        </row>
        <row r="734">
          <cell r="A734">
            <v>724</v>
          </cell>
          <cell r="B734" t="str">
            <v>SF</v>
          </cell>
          <cell r="E734" t="str">
            <v>51 Marne</v>
          </cell>
          <cell r="F734" t="str">
            <v>PSSP</v>
          </cell>
          <cell r="G734"/>
          <cell r="H734"/>
          <cell r="J734"/>
          <cell r="M734"/>
          <cell r="N734"/>
          <cell r="Q734"/>
          <cell r="R734"/>
        </row>
        <row r="735">
          <cell r="A735">
            <v>725</v>
          </cell>
          <cell r="B735" t="str">
            <v>SF</v>
          </cell>
          <cell r="E735" t="str">
            <v>51 Marne</v>
          </cell>
          <cell r="F735" t="str">
            <v>Vitesse</v>
          </cell>
          <cell r="G735"/>
          <cell r="H735"/>
          <cell r="J735"/>
          <cell r="M735"/>
          <cell r="N735"/>
          <cell r="Q735"/>
          <cell r="R735"/>
        </row>
        <row r="736">
          <cell r="A736">
            <v>726</v>
          </cell>
          <cell r="B736" t="str">
            <v>SF</v>
          </cell>
          <cell r="E736" t="str">
            <v>51 Marne</v>
          </cell>
          <cell r="F736" t="str">
            <v>1/2 Fond</v>
          </cell>
          <cell r="G736"/>
          <cell r="H736"/>
          <cell r="J736"/>
          <cell r="M736"/>
          <cell r="N736"/>
          <cell r="Q736"/>
          <cell r="R736"/>
        </row>
        <row r="737">
          <cell r="A737">
            <v>727</v>
          </cell>
          <cell r="B737" t="str">
            <v>SF</v>
          </cell>
          <cell r="C737" t="str">
            <v>TELLIER Stacy</v>
          </cell>
          <cell r="D737">
            <v>33800</v>
          </cell>
          <cell r="E737" t="str">
            <v>51 Marne</v>
          </cell>
          <cell r="F737" t="str">
            <v>Poids</v>
          </cell>
          <cell r="G737"/>
          <cell r="H737" t="str">
            <v>Catégorie OK</v>
          </cell>
          <cell r="J737"/>
          <cell r="M737">
            <v>26</v>
          </cell>
          <cell r="N737" t="str">
            <v>Seniors</v>
          </cell>
          <cell r="Q737"/>
          <cell r="R737"/>
        </row>
        <row r="738">
          <cell r="A738">
            <v>728</v>
          </cell>
          <cell r="B738" t="str">
            <v>SF</v>
          </cell>
          <cell r="E738" t="str">
            <v>51 Marne</v>
          </cell>
          <cell r="F738" t="str">
            <v>Hauteur</v>
          </cell>
          <cell r="G738"/>
          <cell r="H738"/>
          <cell r="J738"/>
          <cell r="M738"/>
          <cell r="N738"/>
          <cell r="Q738"/>
          <cell r="R738"/>
        </row>
        <row r="739">
          <cell r="A739">
            <v>729</v>
          </cell>
          <cell r="B739" t="str">
            <v>SF</v>
          </cell>
          <cell r="C739" t="str">
            <v>VOETZLE Aurore</v>
          </cell>
          <cell r="D739">
            <v>30895</v>
          </cell>
          <cell r="E739" t="str">
            <v>51 Marne</v>
          </cell>
          <cell r="F739" t="str">
            <v>Corde</v>
          </cell>
          <cell r="G739"/>
          <cell r="H739" t="str">
            <v>Catégorie OK</v>
          </cell>
          <cell r="J739"/>
          <cell r="M739">
            <v>34</v>
          </cell>
          <cell r="N739" t="str">
            <v>Seniors</v>
          </cell>
          <cell r="Q739"/>
          <cell r="R739"/>
        </row>
        <row r="740">
          <cell r="A740">
            <v>730</v>
          </cell>
          <cell r="B740" t="str">
            <v>SF</v>
          </cell>
          <cell r="E740" t="str">
            <v>52 Haute Marne</v>
          </cell>
          <cell r="F740" t="str">
            <v>Remplaçant</v>
          </cell>
          <cell r="G740"/>
          <cell r="H740"/>
          <cell r="J740"/>
          <cell r="M740"/>
          <cell r="N740"/>
          <cell r="Q740"/>
          <cell r="R740"/>
        </row>
        <row r="741">
          <cell r="A741">
            <v>731</v>
          </cell>
          <cell r="B741" t="str">
            <v>SF</v>
          </cell>
          <cell r="C741" t="str">
            <v>COULONBEL Clothilde</v>
          </cell>
          <cell r="D741">
            <v>33797</v>
          </cell>
          <cell r="E741" t="str">
            <v>52 Haute Marne</v>
          </cell>
          <cell r="F741" t="str">
            <v>PSSP</v>
          </cell>
          <cell r="G741"/>
          <cell r="H741" t="str">
            <v>Catégorie OK</v>
          </cell>
          <cell r="J741"/>
          <cell r="M741">
            <v>26</v>
          </cell>
          <cell r="N741" t="str">
            <v>Seniors</v>
          </cell>
          <cell r="Q741"/>
          <cell r="R741"/>
        </row>
        <row r="742">
          <cell r="A742">
            <v>732</v>
          </cell>
          <cell r="B742" t="str">
            <v>SF</v>
          </cell>
          <cell r="E742" t="str">
            <v>52 Haute Marne</v>
          </cell>
          <cell r="F742" t="str">
            <v>PSSP</v>
          </cell>
          <cell r="G742"/>
          <cell r="H742"/>
          <cell r="J742"/>
          <cell r="M742"/>
          <cell r="N742"/>
          <cell r="Q742"/>
          <cell r="R742"/>
        </row>
        <row r="743">
          <cell r="A743">
            <v>733</v>
          </cell>
          <cell r="B743" t="str">
            <v>SF</v>
          </cell>
          <cell r="E743" t="str">
            <v>52 Haute Marne</v>
          </cell>
          <cell r="F743" t="str">
            <v>PSSP</v>
          </cell>
          <cell r="G743"/>
          <cell r="H743"/>
          <cell r="J743"/>
          <cell r="M743"/>
          <cell r="N743"/>
          <cell r="Q743"/>
          <cell r="R743"/>
        </row>
        <row r="744">
          <cell r="A744">
            <v>734</v>
          </cell>
          <cell r="B744" t="str">
            <v>SF</v>
          </cell>
          <cell r="E744" t="str">
            <v>52 Haute Marne</v>
          </cell>
          <cell r="F744" t="str">
            <v>PSSP</v>
          </cell>
          <cell r="G744"/>
          <cell r="H744"/>
          <cell r="J744"/>
          <cell r="M744"/>
          <cell r="N744"/>
          <cell r="Q744"/>
          <cell r="R744"/>
        </row>
        <row r="745">
          <cell r="A745">
            <v>735</v>
          </cell>
          <cell r="B745" t="str">
            <v>SF</v>
          </cell>
          <cell r="E745" t="str">
            <v>52 Haute Marne</v>
          </cell>
          <cell r="F745" t="str">
            <v>Vitesse</v>
          </cell>
          <cell r="G745"/>
          <cell r="H745"/>
          <cell r="J745"/>
          <cell r="M745"/>
          <cell r="N745"/>
          <cell r="Q745"/>
          <cell r="R745"/>
        </row>
        <row r="746">
          <cell r="A746">
            <v>736</v>
          </cell>
          <cell r="B746" t="str">
            <v>SF</v>
          </cell>
          <cell r="E746" t="str">
            <v>52 Haute Marne</v>
          </cell>
          <cell r="F746" t="str">
            <v>1/2 Fond</v>
          </cell>
          <cell r="G746"/>
          <cell r="H746"/>
          <cell r="J746"/>
          <cell r="M746"/>
          <cell r="N746"/>
          <cell r="Q746"/>
          <cell r="R746"/>
        </row>
        <row r="747">
          <cell r="A747">
            <v>737</v>
          </cell>
          <cell r="B747" t="str">
            <v>SF</v>
          </cell>
          <cell r="E747" t="str">
            <v>52 Haute Marne</v>
          </cell>
          <cell r="F747" t="str">
            <v>Poids</v>
          </cell>
          <cell r="G747"/>
          <cell r="H747"/>
          <cell r="J747"/>
          <cell r="M747"/>
          <cell r="N747"/>
          <cell r="Q747"/>
          <cell r="R747"/>
        </row>
        <row r="748">
          <cell r="A748">
            <v>738</v>
          </cell>
          <cell r="B748" t="str">
            <v>SF</v>
          </cell>
          <cell r="E748" t="str">
            <v>52 Haute Marne</v>
          </cell>
          <cell r="F748" t="str">
            <v>Hauteur</v>
          </cell>
          <cell r="G748"/>
          <cell r="H748"/>
          <cell r="J748"/>
          <cell r="M748"/>
          <cell r="N748"/>
          <cell r="Q748"/>
          <cell r="R748"/>
        </row>
        <row r="749">
          <cell r="A749">
            <v>739</v>
          </cell>
          <cell r="B749" t="str">
            <v>SF</v>
          </cell>
          <cell r="E749" t="str">
            <v>52 Haute Marne</v>
          </cell>
          <cell r="F749" t="str">
            <v>Corde</v>
          </cell>
          <cell r="G749"/>
          <cell r="H749"/>
          <cell r="J749"/>
          <cell r="M749"/>
          <cell r="N749"/>
          <cell r="Q749"/>
          <cell r="R749"/>
        </row>
        <row r="750">
          <cell r="A750">
            <v>740</v>
          </cell>
          <cell r="B750" t="str">
            <v>SF</v>
          </cell>
          <cell r="E750" t="str">
            <v>54 Meurthe et Moselle</v>
          </cell>
          <cell r="F750" t="str">
            <v>Remplaçant</v>
          </cell>
          <cell r="G750"/>
          <cell r="H750"/>
          <cell r="J750"/>
          <cell r="M750"/>
          <cell r="N750"/>
          <cell r="Q750"/>
          <cell r="R750"/>
        </row>
        <row r="751">
          <cell r="A751">
            <v>741</v>
          </cell>
          <cell r="B751" t="str">
            <v>SF</v>
          </cell>
          <cell r="C751" t="str">
            <v>EPPE Justine</v>
          </cell>
          <cell r="D751">
            <v>33900</v>
          </cell>
          <cell r="E751" t="str">
            <v>54 Meurthe et Moselle</v>
          </cell>
          <cell r="F751" t="str">
            <v>PSSP</v>
          </cell>
          <cell r="G751"/>
          <cell r="H751" t="str">
            <v>Catégorie OK</v>
          </cell>
          <cell r="J751"/>
          <cell r="M751">
            <v>26</v>
          </cell>
          <cell r="N751" t="str">
            <v>Seniors</v>
          </cell>
          <cell r="Q751"/>
          <cell r="R751"/>
        </row>
        <row r="752">
          <cell r="A752">
            <v>742</v>
          </cell>
          <cell r="B752" t="str">
            <v>SF</v>
          </cell>
          <cell r="C752" t="str">
            <v>MENGONI Ophélie</v>
          </cell>
          <cell r="D752">
            <v>35401</v>
          </cell>
          <cell r="E752" t="str">
            <v>54 Meurthe et Moselle</v>
          </cell>
          <cell r="F752" t="str">
            <v>PSSP</v>
          </cell>
          <cell r="G752"/>
          <cell r="H752" t="str">
            <v>Catégorie OK</v>
          </cell>
          <cell r="J752"/>
          <cell r="M752">
            <v>22</v>
          </cell>
          <cell r="N752" t="str">
            <v>Seniors</v>
          </cell>
          <cell r="Q752"/>
          <cell r="R752"/>
        </row>
        <row r="753">
          <cell r="A753">
            <v>743</v>
          </cell>
          <cell r="B753" t="str">
            <v>SF</v>
          </cell>
          <cell r="E753" t="str">
            <v>54 Meurthe et Moselle</v>
          </cell>
          <cell r="F753" t="str">
            <v>PSSP</v>
          </cell>
          <cell r="G753"/>
          <cell r="H753"/>
          <cell r="J753"/>
          <cell r="M753"/>
          <cell r="N753"/>
          <cell r="Q753"/>
          <cell r="R753"/>
        </row>
        <row r="754">
          <cell r="A754">
            <v>744</v>
          </cell>
          <cell r="B754" t="str">
            <v>SF</v>
          </cell>
          <cell r="E754" t="str">
            <v>54 Meurthe et Moselle</v>
          </cell>
          <cell r="F754" t="str">
            <v>PSSP</v>
          </cell>
          <cell r="G754"/>
          <cell r="H754"/>
          <cell r="J754"/>
          <cell r="M754"/>
          <cell r="N754"/>
          <cell r="Q754"/>
          <cell r="R754"/>
        </row>
        <row r="755">
          <cell r="A755">
            <v>745</v>
          </cell>
          <cell r="B755" t="str">
            <v>SF</v>
          </cell>
          <cell r="C755" t="str">
            <v>DA CUNHA Chloé</v>
          </cell>
          <cell r="D755">
            <v>35370</v>
          </cell>
          <cell r="E755" t="str">
            <v>54 Meurthe et Moselle</v>
          </cell>
          <cell r="F755" t="str">
            <v>Vitesse</v>
          </cell>
          <cell r="G755"/>
          <cell r="H755" t="str">
            <v>Catégorie OK</v>
          </cell>
          <cell r="J755"/>
          <cell r="M755">
            <v>22</v>
          </cell>
          <cell r="N755" t="str">
            <v>Seniors</v>
          </cell>
          <cell r="Q755"/>
          <cell r="R755">
            <v>1</v>
          </cell>
        </row>
        <row r="756">
          <cell r="A756">
            <v>746</v>
          </cell>
          <cell r="B756" t="str">
            <v>SF</v>
          </cell>
          <cell r="C756" t="str">
            <v>HEIM Cécile</v>
          </cell>
          <cell r="D756">
            <v>35749</v>
          </cell>
          <cell r="E756" t="str">
            <v>54 Meurthe et Moselle</v>
          </cell>
          <cell r="F756" t="str">
            <v>1/2 Fond</v>
          </cell>
          <cell r="G756"/>
          <cell r="H756" t="str">
            <v>Catégorie OK</v>
          </cell>
          <cell r="J756"/>
          <cell r="M756">
            <v>21</v>
          </cell>
          <cell r="N756" t="str">
            <v>Seniors</v>
          </cell>
          <cell r="Q756"/>
          <cell r="R756"/>
        </row>
        <row r="757">
          <cell r="A757">
            <v>747</v>
          </cell>
          <cell r="B757" t="str">
            <v>SF</v>
          </cell>
          <cell r="C757" t="str">
            <v>BOURAHLA Nadia</v>
          </cell>
          <cell r="D757">
            <v>33215</v>
          </cell>
          <cell r="E757" t="str">
            <v>54 Meurthe et Moselle</v>
          </cell>
          <cell r="F757" t="str">
            <v>Poids</v>
          </cell>
          <cell r="G757"/>
          <cell r="H757" t="str">
            <v>Catégorie OK</v>
          </cell>
          <cell r="J757"/>
          <cell r="M757">
            <v>28</v>
          </cell>
          <cell r="N757" t="str">
            <v>Seniors</v>
          </cell>
          <cell r="Q757"/>
          <cell r="R757"/>
        </row>
        <row r="758">
          <cell r="A758">
            <v>748</v>
          </cell>
          <cell r="B758" t="str">
            <v>SF</v>
          </cell>
          <cell r="E758" t="str">
            <v>54 Meurthe et Moselle</v>
          </cell>
          <cell r="F758" t="str">
            <v>Hauteur</v>
          </cell>
          <cell r="G758"/>
          <cell r="H758"/>
          <cell r="J758"/>
          <cell r="M758"/>
          <cell r="N758"/>
          <cell r="Q758"/>
          <cell r="R758"/>
        </row>
        <row r="759">
          <cell r="A759">
            <v>749</v>
          </cell>
          <cell r="B759" t="str">
            <v>SF</v>
          </cell>
          <cell r="C759" t="str">
            <v>VAUTHIER Amandine</v>
          </cell>
          <cell r="D759">
            <v>35542</v>
          </cell>
          <cell r="E759" t="str">
            <v>54 Meurthe et Moselle</v>
          </cell>
          <cell r="F759" t="str">
            <v>Corde</v>
          </cell>
          <cell r="G759"/>
          <cell r="H759" t="str">
            <v>Catégorie OK</v>
          </cell>
          <cell r="J759"/>
          <cell r="M759">
            <v>21</v>
          </cell>
          <cell r="N759" t="str">
            <v>Seniors</v>
          </cell>
          <cell r="Q759"/>
          <cell r="R759"/>
        </row>
        <row r="760">
          <cell r="A760">
            <v>750</v>
          </cell>
          <cell r="B760" t="str">
            <v>SF</v>
          </cell>
          <cell r="E760" t="str">
            <v>55 Meuse</v>
          </cell>
          <cell r="F760" t="str">
            <v>Remplaçant</v>
          </cell>
          <cell r="G760"/>
          <cell r="H760"/>
          <cell r="J760"/>
          <cell r="M760"/>
          <cell r="N760"/>
          <cell r="Q760"/>
          <cell r="R760"/>
        </row>
        <row r="761">
          <cell r="A761">
            <v>751</v>
          </cell>
          <cell r="B761" t="str">
            <v>SF</v>
          </cell>
          <cell r="E761" t="str">
            <v>55 Meuse</v>
          </cell>
          <cell r="F761" t="str">
            <v>PSSP</v>
          </cell>
          <cell r="G761"/>
          <cell r="H761"/>
          <cell r="J761"/>
          <cell r="M761"/>
          <cell r="N761"/>
          <cell r="Q761"/>
          <cell r="R761"/>
        </row>
        <row r="762">
          <cell r="A762">
            <v>752</v>
          </cell>
          <cell r="B762" t="str">
            <v>SF</v>
          </cell>
          <cell r="E762" t="str">
            <v>55 Meuse</v>
          </cell>
          <cell r="F762" t="str">
            <v>PSSP</v>
          </cell>
          <cell r="G762"/>
          <cell r="H762"/>
          <cell r="J762"/>
          <cell r="M762"/>
          <cell r="N762"/>
          <cell r="Q762"/>
          <cell r="R762"/>
        </row>
        <row r="763">
          <cell r="A763">
            <v>753</v>
          </cell>
          <cell r="B763" t="str">
            <v>SF</v>
          </cell>
          <cell r="E763" t="str">
            <v>55 Meuse</v>
          </cell>
          <cell r="F763" t="str">
            <v>PSSP</v>
          </cell>
          <cell r="G763"/>
          <cell r="H763"/>
          <cell r="J763"/>
          <cell r="M763"/>
          <cell r="N763"/>
          <cell r="Q763"/>
          <cell r="R763"/>
        </row>
        <row r="764">
          <cell r="A764">
            <v>754</v>
          </cell>
          <cell r="B764" t="str">
            <v>SF</v>
          </cell>
          <cell r="E764" t="str">
            <v>55 Meuse</v>
          </cell>
          <cell r="F764" t="str">
            <v>PSSP</v>
          </cell>
          <cell r="G764"/>
          <cell r="H764"/>
          <cell r="J764"/>
          <cell r="M764"/>
          <cell r="N764"/>
          <cell r="Q764"/>
          <cell r="R764"/>
        </row>
        <row r="765">
          <cell r="A765">
            <v>755</v>
          </cell>
          <cell r="B765" t="str">
            <v>SF</v>
          </cell>
          <cell r="C765" t="str">
            <v>POISSON Lorraine</v>
          </cell>
          <cell r="D765">
            <v>35381</v>
          </cell>
          <cell r="E765" t="str">
            <v>55 Meuse</v>
          </cell>
          <cell r="F765" t="str">
            <v>Vitesse</v>
          </cell>
          <cell r="G765"/>
          <cell r="H765" t="str">
            <v>Catégorie OK</v>
          </cell>
          <cell r="J765"/>
          <cell r="M765">
            <v>22</v>
          </cell>
          <cell r="N765" t="str">
            <v>Seniors</v>
          </cell>
          <cell r="Q765"/>
          <cell r="R765">
            <v>1</v>
          </cell>
        </row>
        <row r="766">
          <cell r="A766">
            <v>756</v>
          </cell>
          <cell r="B766" t="str">
            <v>SF</v>
          </cell>
          <cell r="C766" t="str">
            <v>CHARLIER Elodie</v>
          </cell>
          <cell r="D766">
            <v>32687</v>
          </cell>
          <cell r="E766" t="str">
            <v>55 Meuse</v>
          </cell>
          <cell r="F766" t="str">
            <v>1/2 Fond</v>
          </cell>
          <cell r="G766"/>
          <cell r="H766" t="str">
            <v>Catégorie OK</v>
          </cell>
          <cell r="J766"/>
          <cell r="M766">
            <v>29</v>
          </cell>
          <cell r="N766" t="str">
            <v>Seniors</v>
          </cell>
          <cell r="Q766"/>
          <cell r="R766"/>
        </row>
        <row r="767">
          <cell r="A767">
            <v>757</v>
          </cell>
          <cell r="B767" t="str">
            <v>SF</v>
          </cell>
          <cell r="E767" t="str">
            <v>55 Meuse</v>
          </cell>
          <cell r="F767" t="str">
            <v>Poids</v>
          </cell>
          <cell r="G767"/>
          <cell r="H767"/>
          <cell r="J767"/>
          <cell r="M767"/>
          <cell r="N767"/>
          <cell r="Q767"/>
          <cell r="R767"/>
        </row>
        <row r="768">
          <cell r="A768">
            <v>758</v>
          </cell>
          <cell r="B768" t="str">
            <v>SF</v>
          </cell>
          <cell r="E768" t="str">
            <v>55 Meuse</v>
          </cell>
          <cell r="F768" t="str">
            <v>Hauteur</v>
          </cell>
          <cell r="G768"/>
          <cell r="H768"/>
          <cell r="J768"/>
          <cell r="M768"/>
          <cell r="N768"/>
          <cell r="Q768"/>
          <cell r="R768"/>
        </row>
        <row r="769">
          <cell r="A769">
            <v>759</v>
          </cell>
          <cell r="B769" t="str">
            <v>SF</v>
          </cell>
          <cell r="E769" t="str">
            <v>55 Meuse</v>
          </cell>
          <cell r="F769" t="str">
            <v>Corde</v>
          </cell>
          <cell r="G769"/>
          <cell r="H769"/>
          <cell r="J769"/>
          <cell r="M769"/>
          <cell r="N769"/>
          <cell r="Q769"/>
          <cell r="R769"/>
        </row>
        <row r="770">
          <cell r="A770">
            <v>760</v>
          </cell>
          <cell r="B770" t="str">
            <v>SF</v>
          </cell>
          <cell r="E770" t="str">
            <v>57 Moselle</v>
          </cell>
          <cell r="F770" t="str">
            <v>Remplaçant</v>
          </cell>
          <cell r="G770"/>
          <cell r="H770"/>
          <cell r="J770"/>
          <cell r="M770"/>
          <cell r="N770"/>
          <cell r="Q770"/>
          <cell r="R770"/>
        </row>
        <row r="771">
          <cell r="A771">
            <v>761</v>
          </cell>
          <cell r="B771" t="str">
            <v>SF</v>
          </cell>
          <cell r="C771" t="str">
            <v>DODOS Claire</v>
          </cell>
          <cell r="D771">
            <v>32775</v>
          </cell>
          <cell r="E771" t="str">
            <v>57 Moselle</v>
          </cell>
          <cell r="F771" t="str">
            <v>PSSP</v>
          </cell>
          <cell r="G771"/>
          <cell r="H771" t="str">
            <v>Catégorie OK</v>
          </cell>
          <cell r="J771"/>
          <cell r="M771">
            <v>29</v>
          </cell>
          <cell r="N771" t="str">
            <v>Seniors</v>
          </cell>
          <cell r="Q771"/>
          <cell r="R771"/>
        </row>
        <row r="772">
          <cell r="A772">
            <v>762</v>
          </cell>
          <cell r="B772" t="str">
            <v>SF</v>
          </cell>
          <cell r="C772" t="str">
            <v>MILLET Solenne</v>
          </cell>
          <cell r="D772">
            <v>35187</v>
          </cell>
          <cell r="E772" t="str">
            <v>57 Moselle</v>
          </cell>
          <cell r="F772" t="str">
            <v>PSSP</v>
          </cell>
          <cell r="G772"/>
          <cell r="H772" t="str">
            <v>Catégorie OK</v>
          </cell>
          <cell r="J772"/>
          <cell r="M772">
            <v>22</v>
          </cell>
          <cell r="N772" t="str">
            <v>Seniors</v>
          </cell>
          <cell r="Q772"/>
          <cell r="R772"/>
        </row>
        <row r="773">
          <cell r="A773">
            <v>763</v>
          </cell>
          <cell r="B773" t="str">
            <v>SF</v>
          </cell>
          <cell r="E773" t="str">
            <v>57 Moselle</v>
          </cell>
          <cell r="F773" t="str">
            <v>PSSP</v>
          </cell>
          <cell r="G773"/>
          <cell r="H773"/>
          <cell r="J773"/>
          <cell r="M773"/>
          <cell r="N773"/>
          <cell r="Q773"/>
          <cell r="R773"/>
        </row>
        <row r="774">
          <cell r="A774">
            <v>764</v>
          </cell>
          <cell r="B774" t="str">
            <v>SF</v>
          </cell>
          <cell r="E774" t="str">
            <v>57 Moselle</v>
          </cell>
          <cell r="F774" t="str">
            <v>PSSP</v>
          </cell>
          <cell r="G774"/>
          <cell r="H774"/>
          <cell r="J774"/>
          <cell r="M774"/>
          <cell r="N774"/>
          <cell r="Q774"/>
          <cell r="R774"/>
        </row>
        <row r="775">
          <cell r="A775">
            <v>765</v>
          </cell>
          <cell r="B775" t="str">
            <v>SF</v>
          </cell>
          <cell r="E775" t="str">
            <v>57 Moselle</v>
          </cell>
          <cell r="F775" t="str">
            <v>Vitesse</v>
          </cell>
          <cell r="G775"/>
          <cell r="H775"/>
          <cell r="J775"/>
          <cell r="M775"/>
          <cell r="N775"/>
          <cell r="Q775"/>
          <cell r="R775"/>
        </row>
        <row r="776">
          <cell r="A776">
            <v>766</v>
          </cell>
          <cell r="B776" t="str">
            <v>SF</v>
          </cell>
          <cell r="C776" t="str">
            <v>TAITE Julie</v>
          </cell>
          <cell r="D776">
            <v>31573</v>
          </cell>
          <cell r="E776" t="str">
            <v>57 Moselle</v>
          </cell>
          <cell r="F776" t="str">
            <v>1/2 Fond</v>
          </cell>
          <cell r="G776"/>
          <cell r="H776" t="str">
            <v>Catégorie OK</v>
          </cell>
          <cell r="J776"/>
          <cell r="M776">
            <v>32</v>
          </cell>
          <cell r="N776" t="str">
            <v>Seniors</v>
          </cell>
          <cell r="Q776"/>
          <cell r="R776"/>
        </row>
        <row r="777">
          <cell r="A777">
            <v>767</v>
          </cell>
          <cell r="B777" t="str">
            <v>SF</v>
          </cell>
          <cell r="E777" t="str">
            <v>57 Moselle</v>
          </cell>
          <cell r="F777" t="str">
            <v>Poids</v>
          </cell>
          <cell r="G777"/>
          <cell r="H777"/>
          <cell r="J777"/>
          <cell r="M777"/>
          <cell r="N777"/>
          <cell r="Q777"/>
          <cell r="R777"/>
        </row>
        <row r="778">
          <cell r="A778">
            <v>768</v>
          </cell>
          <cell r="B778" t="str">
            <v>SF</v>
          </cell>
          <cell r="C778" t="str">
            <v>LIETAER Aurélie</v>
          </cell>
          <cell r="D778">
            <v>31389</v>
          </cell>
          <cell r="E778" t="str">
            <v>57 Moselle</v>
          </cell>
          <cell r="F778" t="str">
            <v>Hauteur</v>
          </cell>
          <cell r="G778"/>
          <cell r="H778" t="str">
            <v>Catégorie OK</v>
          </cell>
          <cell r="J778"/>
          <cell r="M778">
            <v>33</v>
          </cell>
          <cell r="N778" t="str">
            <v>Seniors</v>
          </cell>
          <cell r="Q778"/>
          <cell r="R778"/>
        </row>
        <row r="779">
          <cell r="A779">
            <v>769</v>
          </cell>
          <cell r="B779" t="str">
            <v>SF</v>
          </cell>
          <cell r="E779" t="str">
            <v>57 Moselle</v>
          </cell>
          <cell r="F779" t="str">
            <v>Corde</v>
          </cell>
          <cell r="G779"/>
          <cell r="H779"/>
          <cell r="J779"/>
          <cell r="M779"/>
          <cell r="N779"/>
          <cell r="Q779"/>
          <cell r="R779"/>
        </row>
        <row r="780">
          <cell r="A780">
            <v>770</v>
          </cell>
          <cell r="B780" t="str">
            <v>SF</v>
          </cell>
          <cell r="E780" t="str">
            <v>67 Bas Rhin</v>
          </cell>
          <cell r="F780" t="str">
            <v>Remplaçant</v>
          </cell>
          <cell r="G780"/>
          <cell r="H780"/>
          <cell r="J780"/>
          <cell r="M780"/>
          <cell r="N780"/>
          <cell r="Q780"/>
          <cell r="R780"/>
        </row>
        <row r="781">
          <cell r="A781">
            <v>771</v>
          </cell>
          <cell r="B781" t="str">
            <v>SF</v>
          </cell>
          <cell r="C781" t="str">
            <v>FRAU Elise</v>
          </cell>
          <cell r="D781">
            <v>35068</v>
          </cell>
          <cell r="E781" t="str">
            <v>67 Bas Rhin</v>
          </cell>
          <cell r="F781" t="str">
            <v>PSSP</v>
          </cell>
          <cell r="G781"/>
          <cell r="H781" t="str">
            <v>Catégorie OK</v>
          </cell>
          <cell r="J781"/>
          <cell r="M781">
            <v>22</v>
          </cell>
          <cell r="N781" t="str">
            <v>Seniors</v>
          </cell>
          <cell r="Q781"/>
          <cell r="R781"/>
        </row>
        <row r="782">
          <cell r="A782">
            <v>772</v>
          </cell>
          <cell r="B782" t="str">
            <v>SF</v>
          </cell>
          <cell r="C782" t="str">
            <v>LEMMEL Margot</v>
          </cell>
          <cell r="D782">
            <v>33424</v>
          </cell>
          <cell r="E782" t="str">
            <v>67 Bas Rhin</v>
          </cell>
          <cell r="F782" t="str">
            <v>PSSP</v>
          </cell>
          <cell r="G782"/>
          <cell r="H782" t="str">
            <v>Catégorie OK</v>
          </cell>
          <cell r="J782"/>
          <cell r="M782">
            <v>27</v>
          </cell>
          <cell r="N782" t="str">
            <v>Seniors</v>
          </cell>
          <cell r="Q782"/>
          <cell r="R782"/>
        </row>
        <row r="783">
          <cell r="A783">
            <v>773</v>
          </cell>
          <cell r="B783" t="str">
            <v>SF</v>
          </cell>
          <cell r="C783" t="str">
            <v>GUINNEBERT Sonia</v>
          </cell>
          <cell r="D783">
            <v>30001</v>
          </cell>
          <cell r="E783" t="str">
            <v>67 Bas Rhin</v>
          </cell>
          <cell r="F783" t="str">
            <v>PSSP</v>
          </cell>
          <cell r="G783"/>
          <cell r="H783" t="str">
            <v>Catégorie OK</v>
          </cell>
          <cell r="J783"/>
          <cell r="M783">
            <v>36</v>
          </cell>
          <cell r="N783" t="str">
            <v>Seniors</v>
          </cell>
          <cell r="Q783"/>
          <cell r="R783"/>
        </row>
        <row r="784">
          <cell r="A784">
            <v>774</v>
          </cell>
          <cell r="B784" t="str">
            <v>SF</v>
          </cell>
          <cell r="C784" t="str">
            <v>RUCH Laurie</v>
          </cell>
          <cell r="D784">
            <v>35489</v>
          </cell>
          <cell r="E784" t="str">
            <v>67 Bas Rhin</v>
          </cell>
          <cell r="F784" t="str">
            <v>PSSP</v>
          </cell>
          <cell r="G784"/>
          <cell r="H784" t="str">
            <v>Catégorie OK</v>
          </cell>
          <cell r="J784"/>
          <cell r="M784">
            <v>21</v>
          </cell>
          <cell r="N784" t="str">
            <v>Seniors</v>
          </cell>
          <cell r="Q784"/>
          <cell r="R784"/>
        </row>
        <row r="785">
          <cell r="A785">
            <v>775</v>
          </cell>
          <cell r="B785" t="str">
            <v>SF</v>
          </cell>
          <cell r="C785" t="str">
            <v>HERTRICH Marielle</v>
          </cell>
          <cell r="D785">
            <v>35756</v>
          </cell>
          <cell r="E785" t="str">
            <v>67 Bas Rhin</v>
          </cell>
          <cell r="F785" t="str">
            <v>Vitesse</v>
          </cell>
          <cell r="G785"/>
          <cell r="H785" t="str">
            <v>Catégorie OK</v>
          </cell>
          <cell r="J785"/>
          <cell r="M785">
            <v>21</v>
          </cell>
          <cell r="N785" t="str">
            <v>Seniors</v>
          </cell>
          <cell r="Q785"/>
          <cell r="R785">
            <v>1</v>
          </cell>
        </row>
        <row r="786">
          <cell r="A786">
            <v>776</v>
          </cell>
          <cell r="B786" t="str">
            <v>SF</v>
          </cell>
          <cell r="C786" t="str">
            <v>HAUTIERE Tessy</v>
          </cell>
          <cell r="D786">
            <v>35418</v>
          </cell>
          <cell r="E786" t="str">
            <v>67 Bas Rhin</v>
          </cell>
          <cell r="F786" t="str">
            <v>1/2 Fond</v>
          </cell>
          <cell r="G786"/>
          <cell r="H786" t="str">
            <v>Catégorie OK</v>
          </cell>
          <cell r="J786"/>
          <cell r="M786">
            <v>22</v>
          </cell>
          <cell r="N786" t="str">
            <v>Seniors</v>
          </cell>
          <cell r="Q786"/>
          <cell r="R786"/>
        </row>
        <row r="787">
          <cell r="A787">
            <v>777</v>
          </cell>
          <cell r="B787" t="str">
            <v>SF</v>
          </cell>
          <cell r="C787" t="str">
            <v>EDIGHOFFER Caroline</v>
          </cell>
          <cell r="D787">
            <v>29767</v>
          </cell>
          <cell r="E787" t="str">
            <v>67 Bas Rhin</v>
          </cell>
          <cell r="F787" t="str">
            <v>Poids</v>
          </cell>
          <cell r="G787"/>
          <cell r="H787" t="str">
            <v>Catégorie OK</v>
          </cell>
          <cell r="J787"/>
          <cell r="M787">
            <v>37</v>
          </cell>
          <cell r="N787" t="str">
            <v>Seniors</v>
          </cell>
          <cell r="Q787"/>
          <cell r="R787"/>
        </row>
        <row r="788">
          <cell r="A788">
            <v>778</v>
          </cell>
          <cell r="B788" t="str">
            <v>SF</v>
          </cell>
          <cell r="E788" t="str">
            <v>67 Bas Rhin</v>
          </cell>
          <cell r="F788" t="str">
            <v>Hauteur</v>
          </cell>
          <cell r="G788"/>
          <cell r="H788"/>
          <cell r="J788"/>
          <cell r="M788"/>
          <cell r="N788"/>
          <cell r="Q788"/>
          <cell r="R788"/>
        </row>
        <row r="789">
          <cell r="A789">
            <v>779</v>
          </cell>
          <cell r="B789" t="str">
            <v>SF</v>
          </cell>
          <cell r="C789" t="str">
            <v>ROLLAND Sarah</v>
          </cell>
          <cell r="D789">
            <v>35205</v>
          </cell>
          <cell r="E789" t="str">
            <v>67 Bas Rhin</v>
          </cell>
          <cell r="F789" t="str">
            <v>Corde</v>
          </cell>
          <cell r="G789"/>
          <cell r="H789" t="str">
            <v>Catégorie OK</v>
          </cell>
          <cell r="J789"/>
          <cell r="M789">
            <v>22</v>
          </cell>
          <cell r="N789" t="str">
            <v>Seniors</v>
          </cell>
          <cell r="Q789"/>
          <cell r="R789"/>
        </row>
        <row r="790">
          <cell r="A790">
            <v>780</v>
          </cell>
          <cell r="B790" t="str">
            <v>SF</v>
          </cell>
          <cell r="E790" t="str">
            <v>68 Haut Rhin</v>
          </cell>
          <cell r="F790" t="str">
            <v>Remplaçant</v>
          </cell>
          <cell r="G790"/>
          <cell r="H790"/>
          <cell r="J790"/>
          <cell r="M790"/>
          <cell r="N790"/>
          <cell r="Q790"/>
          <cell r="R790"/>
        </row>
        <row r="791">
          <cell r="A791">
            <v>781</v>
          </cell>
          <cell r="B791" t="str">
            <v>SF</v>
          </cell>
          <cell r="C791" t="str">
            <v>KLIPFEL Celine</v>
          </cell>
          <cell r="D791">
            <v>35191</v>
          </cell>
          <cell r="E791" t="str">
            <v>68 Haut Rhin</v>
          </cell>
          <cell r="F791" t="str">
            <v>PSSP</v>
          </cell>
          <cell r="G791"/>
          <cell r="H791" t="str">
            <v>Catégorie OK</v>
          </cell>
          <cell r="J791"/>
          <cell r="M791">
            <v>22</v>
          </cell>
          <cell r="N791" t="str">
            <v>Seniors</v>
          </cell>
          <cell r="Q791"/>
          <cell r="R791"/>
        </row>
        <row r="792">
          <cell r="A792">
            <v>782</v>
          </cell>
          <cell r="B792" t="str">
            <v>SF</v>
          </cell>
          <cell r="C792" t="str">
            <v>CARET Aurore</v>
          </cell>
          <cell r="D792">
            <v>33231</v>
          </cell>
          <cell r="E792" t="str">
            <v>68 Haut Rhin</v>
          </cell>
          <cell r="F792" t="str">
            <v>PSSP</v>
          </cell>
          <cell r="G792"/>
          <cell r="H792" t="str">
            <v>Catégorie OK</v>
          </cell>
          <cell r="J792"/>
          <cell r="M792">
            <v>28</v>
          </cell>
          <cell r="N792" t="str">
            <v>Seniors</v>
          </cell>
          <cell r="Q792"/>
          <cell r="R792"/>
        </row>
        <row r="793">
          <cell r="A793">
            <v>783</v>
          </cell>
          <cell r="B793" t="str">
            <v>SF</v>
          </cell>
          <cell r="C793" t="str">
            <v>GUYOT Marine</v>
          </cell>
          <cell r="D793">
            <v>32319</v>
          </cell>
          <cell r="E793" t="str">
            <v>68 Haut Rhin</v>
          </cell>
          <cell r="F793" t="str">
            <v>PSSP</v>
          </cell>
          <cell r="G793"/>
          <cell r="H793" t="str">
            <v>Catégorie OK</v>
          </cell>
          <cell r="J793"/>
          <cell r="M793">
            <v>30</v>
          </cell>
          <cell r="N793" t="str">
            <v>Seniors</v>
          </cell>
          <cell r="Q793"/>
          <cell r="R793"/>
        </row>
        <row r="794">
          <cell r="A794">
            <v>784</v>
          </cell>
          <cell r="B794" t="str">
            <v>SF</v>
          </cell>
          <cell r="C794" t="str">
            <v>RIEB Cyndi</v>
          </cell>
          <cell r="D794">
            <v>33934</v>
          </cell>
          <cell r="E794" t="str">
            <v>68 Haut Rhin</v>
          </cell>
          <cell r="F794" t="str">
            <v>PSSP</v>
          </cell>
          <cell r="G794"/>
          <cell r="H794" t="str">
            <v>Catégorie OK</v>
          </cell>
          <cell r="J794"/>
          <cell r="M794">
            <v>26</v>
          </cell>
          <cell r="N794" t="str">
            <v>Seniors</v>
          </cell>
          <cell r="Q794"/>
          <cell r="R794"/>
        </row>
        <row r="795">
          <cell r="A795">
            <v>785</v>
          </cell>
          <cell r="B795" t="str">
            <v>SF</v>
          </cell>
          <cell r="C795" t="str">
            <v>SIEVER Stéphanie</v>
          </cell>
          <cell r="D795">
            <v>35523</v>
          </cell>
          <cell r="E795" t="str">
            <v>68 Haut Rhin</v>
          </cell>
          <cell r="F795" t="str">
            <v>Vitesse</v>
          </cell>
          <cell r="G795"/>
          <cell r="H795" t="str">
            <v>Catégorie OK</v>
          </cell>
          <cell r="J795"/>
          <cell r="M795">
            <v>21</v>
          </cell>
          <cell r="N795" t="str">
            <v>Seniors</v>
          </cell>
          <cell r="Q795"/>
          <cell r="R795">
            <v>1</v>
          </cell>
        </row>
        <row r="796">
          <cell r="A796">
            <v>786</v>
          </cell>
          <cell r="B796" t="str">
            <v>SF</v>
          </cell>
          <cell r="C796" t="str">
            <v>KIENTZLER Audrey</v>
          </cell>
          <cell r="D796">
            <v>32725</v>
          </cell>
          <cell r="E796" t="str">
            <v>68 Haut Rhin</v>
          </cell>
          <cell r="F796" t="str">
            <v>1/2 Fond</v>
          </cell>
          <cell r="G796"/>
          <cell r="H796" t="str">
            <v>Catégorie OK</v>
          </cell>
          <cell r="J796"/>
          <cell r="M796">
            <v>29</v>
          </cell>
          <cell r="N796" t="str">
            <v>Seniors</v>
          </cell>
          <cell r="Q796"/>
          <cell r="R796"/>
        </row>
        <row r="797">
          <cell r="A797">
            <v>787</v>
          </cell>
          <cell r="B797" t="str">
            <v>SF</v>
          </cell>
          <cell r="C797" t="str">
            <v>HANNAUER Sandra</v>
          </cell>
          <cell r="D797">
            <v>29838</v>
          </cell>
          <cell r="E797" t="str">
            <v>68 Haut Rhin</v>
          </cell>
          <cell r="F797" t="str">
            <v>Poids</v>
          </cell>
          <cell r="G797"/>
          <cell r="H797" t="str">
            <v>Catégorie OK</v>
          </cell>
          <cell r="J797"/>
          <cell r="M797">
            <v>37</v>
          </cell>
          <cell r="N797" t="str">
            <v>Seniors</v>
          </cell>
          <cell r="Q797"/>
          <cell r="R797"/>
        </row>
        <row r="798">
          <cell r="A798">
            <v>788</v>
          </cell>
          <cell r="B798" t="str">
            <v>SF</v>
          </cell>
          <cell r="C798" t="str">
            <v>KAMMERER Pauline</v>
          </cell>
          <cell r="D798">
            <v>35241</v>
          </cell>
          <cell r="E798" t="str">
            <v>68 Haut Rhin</v>
          </cell>
          <cell r="F798" t="str">
            <v>Hauteur</v>
          </cell>
          <cell r="G798"/>
          <cell r="H798" t="str">
            <v>Catégorie OK</v>
          </cell>
          <cell r="J798"/>
          <cell r="M798">
            <v>22</v>
          </cell>
          <cell r="N798" t="str">
            <v>Seniors</v>
          </cell>
          <cell r="Q798"/>
          <cell r="R798"/>
        </row>
        <row r="799">
          <cell r="A799">
            <v>789</v>
          </cell>
          <cell r="B799" t="str">
            <v>SF</v>
          </cell>
          <cell r="C799" t="str">
            <v>HOFER Amélie</v>
          </cell>
          <cell r="D799">
            <v>35531</v>
          </cell>
          <cell r="E799" t="str">
            <v>68 Haut Rhin</v>
          </cell>
          <cell r="F799" t="str">
            <v>Corde</v>
          </cell>
          <cell r="G799"/>
          <cell r="H799" t="str">
            <v>Catégorie OK</v>
          </cell>
          <cell r="J799"/>
          <cell r="M799">
            <v>21</v>
          </cell>
          <cell r="N799" t="str">
            <v>Seniors</v>
          </cell>
          <cell r="Q799"/>
          <cell r="R799"/>
        </row>
        <row r="800">
          <cell r="A800">
            <v>790</v>
          </cell>
          <cell r="B800" t="str">
            <v>SF</v>
          </cell>
          <cell r="E800" t="str">
            <v>88 Vosges</v>
          </cell>
          <cell r="F800" t="str">
            <v>Remplaçant</v>
          </cell>
          <cell r="G800"/>
          <cell r="H800"/>
          <cell r="J800"/>
          <cell r="M800"/>
          <cell r="N800"/>
          <cell r="Q800"/>
          <cell r="R800"/>
        </row>
        <row r="801">
          <cell r="A801">
            <v>791</v>
          </cell>
          <cell r="B801" t="str">
            <v>SF</v>
          </cell>
          <cell r="C801" t="str">
            <v>DIVOUX Océane</v>
          </cell>
          <cell r="D801">
            <v>34335</v>
          </cell>
          <cell r="E801" t="str">
            <v>88 Vosges</v>
          </cell>
          <cell r="F801" t="str">
            <v>PSSP</v>
          </cell>
          <cell r="G801"/>
          <cell r="H801" t="str">
            <v>Catégorie OK</v>
          </cell>
          <cell r="J801"/>
          <cell r="M801">
            <v>24</v>
          </cell>
          <cell r="N801" t="str">
            <v>Seniors</v>
          </cell>
          <cell r="Q801"/>
          <cell r="R801"/>
        </row>
        <row r="802">
          <cell r="A802">
            <v>792</v>
          </cell>
          <cell r="B802" t="str">
            <v>SF</v>
          </cell>
          <cell r="C802" t="str">
            <v>ARNOULD Coralie</v>
          </cell>
          <cell r="D802">
            <v>34775</v>
          </cell>
          <cell r="E802" t="str">
            <v>88 Vosges</v>
          </cell>
          <cell r="F802" t="str">
            <v>PSSP</v>
          </cell>
          <cell r="G802"/>
          <cell r="H802" t="str">
            <v>Catégorie OK</v>
          </cell>
          <cell r="J802"/>
          <cell r="M802">
            <v>23</v>
          </cell>
          <cell r="N802" t="str">
            <v>Seniors</v>
          </cell>
          <cell r="Q802"/>
          <cell r="R802"/>
        </row>
        <row r="803">
          <cell r="A803">
            <v>793</v>
          </cell>
          <cell r="B803" t="str">
            <v>SF</v>
          </cell>
          <cell r="E803" t="str">
            <v>88 Vosges</v>
          </cell>
          <cell r="F803" t="str">
            <v>PSSP</v>
          </cell>
          <cell r="G803"/>
          <cell r="H803"/>
          <cell r="J803"/>
          <cell r="M803"/>
          <cell r="N803"/>
          <cell r="Q803"/>
          <cell r="R803"/>
        </row>
        <row r="804">
          <cell r="A804">
            <v>794</v>
          </cell>
          <cell r="B804" t="str">
            <v>SF</v>
          </cell>
          <cell r="C804" t="str">
            <v>HUMMEL Alexandra</v>
          </cell>
          <cell r="D804">
            <v>28918</v>
          </cell>
          <cell r="E804" t="str">
            <v>88 Vosges</v>
          </cell>
          <cell r="F804" t="str">
            <v>PSSP</v>
          </cell>
          <cell r="G804"/>
          <cell r="H804" t="str">
            <v>Catégorie OK</v>
          </cell>
          <cell r="J804"/>
          <cell r="M804">
            <v>39</v>
          </cell>
          <cell r="N804" t="str">
            <v>Seniors</v>
          </cell>
          <cell r="Q804"/>
          <cell r="R804"/>
        </row>
        <row r="805">
          <cell r="A805">
            <v>795</v>
          </cell>
          <cell r="B805" t="str">
            <v>SF</v>
          </cell>
          <cell r="C805" t="str">
            <v>GEORGES Cynthia</v>
          </cell>
          <cell r="D805">
            <v>33965</v>
          </cell>
          <cell r="E805" t="str">
            <v>88 Vosges</v>
          </cell>
          <cell r="F805" t="str">
            <v>Vitesse</v>
          </cell>
          <cell r="G805"/>
          <cell r="H805" t="str">
            <v>Catégorie OK</v>
          </cell>
          <cell r="J805"/>
          <cell r="M805">
            <v>26</v>
          </cell>
          <cell r="N805" t="str">
            <v>Seniors</v>
          </cell>
          <cell r="Q805"/>
          <cell r="R805">
            <v>1</v>
          </cell>
        </row>
        <row r="806">
          <cell r="A806">
            <v>796</v>
          </cell>
          <cell r="B806" t="str">
            <v>SF</v>
          </cell>
          <cell r="C806" t="str">
            <v>HENRY Jennifer</v>
          </cell>
          <cell r="D806">
            <v>32696</v>
          </cell>
          <cell r="E806" t="str">
            <v>88 Vosges</v>
          </cell>
          <cell r="F806" t="str">
            <v>1/2 Fond</v>
          </cell>
          <cell r="G806"/>
          <cell r="H806" t="str">
            <v>Catégorie OK</v>
          </cell>
          <cell r="J806"/>
          <cell r="M806">
            <v>29</v>
          </cell>
          <cell r="N806" t="str">
            <v>Seniors</v>
          </cell>
          <cell r="Q806"/>
          <cell r="R806"/>
        </row>
        <row r="807">
          <cell r="A807">
            <v>797</v>
          </cell>
          <cell r="B807" t="str">
            <v>SF</v>
          </cell>
          <cell r="C807" t="str">
            <v>HUC Marion</v>
          </cell>
          <cell r="D807">
            <v>34535</v>
          </cell>
          <cell r="E807" t="str">
            <v>88 Vosges</v>
          </cell>
          <cell r="F807" t="str">
            <v>Poids</v>
          </cell>
          <cell r="G807"/>
          <cell r="H807" t="str">
            <v>Catégorie OK</v>
          </cell>
          <cell r="J807"/>
          <cell r="M807">
            <v>24</v>
          </cell>
          <cell r="N807" t="str">
            <v>Seniors</v>
          </cell>
          <cell r="Q807"/>
          <cell r="R807"/>
        </row>
        <row r="808">
          <cell r="A808">
            <v>798</v>
          </cell>
          <cell r="B808" t="str">
            <v>SF</v>
          </cell>
          <cell r="E808" t="str">
            <v>88 Vosges</v>
          </cell>
          <cell r="F808" t="str">
            <v>Hauteur</v>
          </cell>
          <cell r="G808"/>
          <cell r="H808"/>
          <cell r="J808"/>
          <cell r="M808"/>
          <cell r="N808"/>
          <cell r="Q808"/>
          <cell r="R808"/>
        </row>
        <row r="809">
          <cell r="A809">
            <v>799</v>
          </cell>
          <cell r="B809" t="str">
            <v>SF</v>
          </cell>
          <cell r="C809" t="str">
            <v>ALIX Sandy</v>
          </cell>
          <cell r="D809">
            <v>35704</v>
          </cell>
          <cell r="E809" t="str">
            <v>88 Vosges</v>
          </cell>
          <cell r="F809" t="str">
            <v>Corde</v>
          </cell>
          <cell r="G809"/>
          <cell r="H809" t="str">
            <v>Catégorie OK</v>
          </cell>
          <cell r="J809"/>
          <cell r="M809">
            <v>21</v>
          </cell>
          <cell r="N809" t="str">
            <v>Seniors</v>
          </cell>
          <cell r="Q809"/>
          <cell r="R809"/>
        </row>
        <row r="810">
          <cell r="A810">
            <v>800</v>
          </cell>
          <cell r="B810" t="str">
            <v>SM</v>
          </cell>
          <cell r="E810" t="str">
            <v>08 Ardennes</v>
          </cell>
          <cell r="F810" t="str">
            <v>Remplaçant</v>
          </cell>
          <cell r="G810"/>
          <cell r="H810"/>
          <cell r="J810"/>
          <cell r="M810"/>
          <cell r="N810"/>
          <cell r="Q810"/>
          <cell r="R810"/>
        </row>
        <row r="811">
          <cell r="A811">
            <v>801</v>
          </cell>
          <cell r="B811" t="str">
            <v>SM</v>
          </cell>
          <cell r="C811" t="str">
            <v>QUINART Erwann</v>
          </cell>
          <cell r="D811">
            <v>35723</v>
          </cell>
          <cell r="E811" t="str">
            <v>08 Ardennes</v>
          </cell>
          <cell r="F811" t="str">
            <v>PSSP</v>
          </cell>
          <cell r="G811"/>
          <cell r="H811" t="str">
            <v>Catégorie OK</v>
          </cell>
          <cell r="J811"/>
          <cell r="M811">
            <v>21</v>
          </cell>
          <cell r="N811" t="str">
            <v>Seniors</v>
          </cell>
          <cell r="Q811"/>
          <cell r="R811"/>
        </row>
        <row r="812">
          <cell r="A812">
            <v>802</v>
          </cell>
          <cell r="B812" t="str">
            <v>SM</v>
          </cell>
          <cell r="C812" t="str">
            <v>MAJDA Dimitri</v>
          </cell>
          <cell r="D812">
            <v>32903</v>
          </cell>
          <cell r="E812" t="str">
            <v>08 Ardennes</v>
          </cell>
          <cell r="F812" t="str">
            <v>PSSP</v>
          </cell>
          <cell r="G812"/>
          <cell r="H812" t="str">
            <v>Catégorie OK</v>
          </cell>
          <cell r="J812"/>
          <cell r="M812">
            <v>28</v>
          </cell>
          <cell r="N812" t="str">
            <v>Seniors</v>
          </cell>
          <cell r="Q812"/>
          <cell r="R812"/>
        </row>
        <row r="813">
          <cell r="A813">
            <v>803</v>
          </cell>
          <cell r="B813" t="str">
            <v>SM</v>
          </cell>
          <cell r="C813" t="str">
            <v>RONSIN Romain</v>
          </cell>
          <cell r="D813">
            <v>32695</v>
          </cell>
          <cell r="E813" t="str">
            <v>08 Ardennes</v>
          </cell>
          <cell r="F813" t="str">
            <v>PSSP</v>
          </cell>
          <cell r="G813"/>
          <cell r="H813" t="str">
            <v>Catégorie OK</v>
          </cell>
          <cell r="J813"/>
          <cell r="M813">
            <v>29</v>
          </cell>
          <cell r="N813" t="str">
            <v>Seniors</v>
          </cell>
          <cell r="Q813"/>
          <cell r="R813"/>
        </row>
        <row r="814">
          <cell r="A814">
            <v>804</v>
          </cell>
          <cell r="B814" t="str">
            <v>SM</v>
          </cell>
          <cell r="C814" t="str">
            <v>FOURNIER Aurélien</v>
          </cell>
          <cell r="D814">
            <v>34305</v>
          </cell>
          <cell r="E814" t="str">
            <v>08 Ardennes</v>
          </cell>
          <cell r="F814" t="str">
            <v>PSSP</v>
          </cell>
          <cell r="G814"/>
          <cell r="H814" t="str">
            <v>Catégorie OK</v>
          </cell>
          <cell r="J814"/>
          <cell r="M814">
            <v>25</v>
          </cell>
          <cell r="N814" t="str">
            <v>Seniors</v>
          </cell>
          <cell r="Q814"/>
          <cell r="R814"/>
        </row>
        <row r="815">
          <cell r="A815">
            <v>805</v>
          </cell>
          <cell r="B815" t="str">
            <v>SM</v>
          </cell>
          <cell r="C815" t="str">
            <v>PREVOT Johnny</v>
          </cell>
          <cell r="D815">
            <v>31335</v>
          </cell>
          <cell r="E815" t="str">
            <v>08 Ardennes</v>
          </cell>
          <cell r="F815" t="str">
            <v>Vitesse</v>
          </cell>
          <cell r="G815"/>
          <cell r="H815" t="str">
            <v>Catégorie OK</v>
          </cell>
          <cell r="J815"/>
          <cell r="M815">
            <v>33</v>
          </cell>
          <cell r="N815" t="str">
            <v>Seniors</v>
          </cell>
          <cell r="Q815"/>
          <cell r="R815">
            <v>1</v>
          </cell>
        </row>
        <row r="816">
          <cell r="A816">
            <v>806</v>
          </cell>
          <cell r="B816" t="str">
            <v>SM</v>
          </cell>
          <cell r="E816" t="str">
            <v>08 Ardennes</v>
          </cell>
          <cell r="F816" t="str">
            <v>1/2 Fond</v>
          </cell>
          <cell r="G816"/>
          <cell r="H816"/>
          <cell r="J816"/>
          <cell r="M816"/>
          <cell r="N816"/>
          <cell r="Q816"/>
          <cell r="R816"/>
        </row>
        <row r="817">
          <cell r="A817">
            <v>807</v>
          </cell>
          <cell r="B817" t="str">
            <v>SM</v>
          </cell>
          <cell r="C817" t="str">
            <v>MARSILLI Sébastien</v>
          </cell>
          <cell r="D817">
            <v>29138</v>
          </cell>
          <cell r="E817" t="str">
            <v>08 Ardennes</v>
          </cell>
          <cell r="F817" t="str">
            <v>Poids</v>
          </cell>
          <cell r="G817"/>
          <cell r="H817" t="str">
            <v>Catégorie OK</v>
          </cell>
          <cell r="J817"/>
          <cell r="M817">
            <v>39</v>
          </cell>
          <cell r="N817" t="str">
            <v>Seniors</v>
          </cell>
          <cell r="Q817"/>
          <cell r="R817"/>
        </row>
        <row r="818">
          <cell r="A818">
            <v>808</v>
          </cell>
          <cell r="B818" t="str">
            <v>SM</v>
          </cell>
          <cell r="C818" t="str">
            <v>SCHNYDER Emilien</v>
          </cell>
          <cell r="D818">
            <v>34701</v>
          </cell>
          <cell r="E818" t="str">
            <v>08 Ardennes</v>
          </cell>
          <cell r="F818" t="str">
            <v>Hauteur</v>
          </cell>
          <cell r="G818"/>
          <cell r="H818" t="str">
            <v>Catégorie OK</v>
          </cell>
          <cell r="J818"/>
          <cell r="M818">
            <v>23</v>
          </cell>
          <cell r="N818" t="str">
            <v>Seniors</v>
          </cell>
          <cell r="Q818"/>
          <cell r="R818"/>
        </row>
        <row r="819">
          <cell r="A819">
            <v>809</v>
          </cell>
          <cell r="B819" t="str">
            <v>SM</v>
          </cell>
          <cell r="E819" t="str">
            <v>08 Ardennes</v>
          </cell>
          <cell r="F819" t="str">
            <v>Corde</v>
          </cell>
          <cell r="G819"/>
          <cell r="H819"/>
          <cell r="J819"/>
          <cell r="M819"/>
          <cell r="N819"/>
          <cell r="Q819"/>
          <cell r="R819"/>
        </row>
        <row r="820">
          <cell r="A820">
            <v>810</v>
          </cell>
          <cell r="B820" t="str">
            <v>SM</v>
          </cell>
          <cell r="E820" t="str">
            <v>10 Aube</v>
          </cell>
          <cell r="F820" t="str">
            <v>Remplaçant</v>
          </cell>
          <cell r="G820"/>
          <cell r="H820"/>
          <cell r="J820"/>
          <cell r="M820"/>
          <cell r="N820"/>
          <cell r="Q820"/>
          <cell r="R820"/>
        </row>
        <row r="821">
          <cell r="A821">
            <v>811</v>
          </cell>
          <cell r="B821" t="str">
            <v>SM</v>
          </cell>
          <cell r="C821" t="str">
            <v xml:space="preserve">SPORER Charly </v>
          </cell>
          <cell r="D821">
            <v>33182</v>
          </cell>
          <cell r="E821" t="str">
            <v>10 Aube</v>
          </cell>
          <cell r="F821" t="str">
            <v>PSSP</v>
          </cell>
          <cell r="G821"/>
          <cell r="H821" t="str">
            <v>Catégorie OK</v>
          </cell>
          <cell r="J821"/>
          <cell r="M821">
            <v>28</v>
          </cell>
          <cell r="N821" t="str">
            <v>Seniors</v>
          </cell>
          <cell r="Q821"/>
          <cell r="R821"/>
        </row>
        <row r="822">
          <cell r="A822">
            <v>812</v>
          </cell>
          <cell r="B822" t="str">
            <v>SM</v>
          </cell>
          <cell r="C822" t="str">
            <v>BLONDELLE Jérôme</v>
          </cell>
          <cell r="D822">
            <v>29881</v>
          </cell>
          <cell r="E822" t="str">
            <v>10 Aube</v>
          </cell>
          <cell r="F822" t="str">
            <v>PSSP</v>
          </cell>
          <cell r="G822"/>
          <cell r="H822" t="str">
            <v>Catégorie OK</v>
          </cell>
          <cell r="J822"/>
          <cell r="M822">
            <v>37</v>
          </cell>
          <cell r="N822" t="str">
            <v>Seniors</v>
          </cell>
          <cell r="Q822"/>
          <cell r="R822"/>
        </row>
        <row r="823">
          <cell r="A823">
            <v>813</v>
          </cell>
          <cell r="B823" t="str">
            <v>SM</v>
          </cell>
          <cell r="C823" t="str">
            <v>LECLERC  Romain</v>
          </cell>
          <cell r="D823">
            <v>32678</v>
          </cell>
          <cell r="E823" t="str">
            <v>10 Aube</v>
          </cell>
          <cell r="F823" t="str">
            <v>PSSP</v>
          </cell>
          <cell r="G823"/>
          <cell r="H823" t="str">
            <v>Catégorie OK</v>
          </cell>
          <cell r="J823"/>
          <cell r="M823">
            <v>29</v>
          </cell>
          <cell r="N823" t="str">
            <v>Seniors</v>
          </cell>
          <cell r="Q823"/>
          <cell r="R823"/>
        </row>
        <row r="824">
          <cell r="A824">
            <v>814</v>
          </cell>
          <cell r="B824" t="str">
            <v>SM</v>
          </cell>
          <cell r="C824" t="str">
            <v>PILLOT Anthony</v>
          </cell>
          <cell r="D824">
            <v>31961</v>
          </cell>
          <cell r="E824" t="str">
            <v>10 Aube</v>
          </cell>
          <cell r="F824" t="str">
            <v>PSSP</v>
          </cell>
          <cell r="G824"/>
          <cell r="H824" t="str">
            <v>Catégorie OK</v>
          </cell>
          <cell r="J824"/>
          <cell r="M824">
            <v>31</v>
          </cell>
          <cell r="N824" t="str">
            <v>Seniors</v>
          </cell>
          <cell r="Q824"/>
          <cell r="R824"/>
        </row>
        <row r="825">
          <cell r="A825">
            <v>815</v>
          </cell>
          <cell r="B825" t="str">
            <v>SM</v>
          </cell>
          <cell r="C825" t="str">
            <v>MOCQUERY Edouard</v>
          </cell>
          <cell r="D825">
            <v>32025</v>
          </cell>
          <cell r="E825" t="str">
            <v>10 Aube</v>
          </cell>
          <cell r="F825" t="str">
            <v>Vitesse</v>
          </cell>
          <cell r="G825"/>
          <cell r="H825" t="str">
            <v>Catégorie OK</v>
          </cell>
          <cell r="J825"/>
          <cell r="M825">
            <v>31</v>
          </cell>
          <cell r="N825" t="str">
            <v>Seniors</v>
          </cell>
          <cell r="Q825"/>
          <cell r="R825">
            <v>1</v>
          </cell>
        </row>
        <row r="826">
          <cell r="A826">
            <v>816</v>
          </cell>
          <cell r="B826" t="str">
            <v>SM</v>
          </cell>
          <cell r="C826" t="str">
            <v>LANERET Alexandre</v>
          </cell>
          <cell r="D826">
            <v>32870</v>
          </cell>
          <cell r="E826" t="str">
            <v>10 Aube</v>
          </cell>
          <cell r="F826" t="str">
            <v>1/2 Fond</v>
          </cell>
          <cell r="G826"/>
          <cell r="H826" t="str">
            <v>Catégorie OK</v>
          </cell>
          <cell r="J826"/>
          <cell r="M826">
            <v>29</v>
          </cell>
          <cell r="N826" t="str">
            <v>Seniors</v>
          </cell>
          <cell r="Q826"/>
          <cell r="R826"/>
        </row>
        <row r="827">
          <cell r="A827">
            <v>817</v>
          </cell>
          <cell r="B827" t="str">
            <v>SM</v>
          </cell>
          <cell r="E827" t="str">
            <v>10 Aube</v>
          </cell>
          <cell r="F827" t="str">
            <v>Poids</v>
          </cell>
          <cell r="G827"/>
          <cell r="H827"/>
          <cell r="J827"/>
          <cell r="M827"/>
          <cell r="N827"/>
          <cell r="Q827"/>
          <cell r="R827"/>
        </row>
        <row r="828">
          <cell r="A828">
            <v>818</v>
          </cell>
          <cell r="B828" t="str">
            <v>SM</v>
          </cell>
          <cell r="E828" t="str">
            <v>10 Aube</v>
          </cell>
          <cell r="F828" t="str">
            <v>Hauteur</v>
          </cell>
          <cell r="G828"/>
          <cell r="H828"/>
          <cell r="J828"/>
          <cell r="M828"/>
          <cell r="N828"/>
          <cell r="Q828"/>
          <cell r="R828"/>
        </row>
        <row r="829">
          <cell r="A829">
            <v>819</v>
          </cell>
          <cell r="B829" t="str">
            <v>SM</v>
          </cell>
          <cell r="C829" t="str">
            <v>PERROCHE Nicolas</v>
          </cell>
          <cell r="D829">
            <v>29197</v>
          </cell>
          <cell r="E829" t="str">
            <v>10 Aube</v>
          </cell>
          <cell r="F829" t="str">
            <v>Corde</v>
          </cell>
          <cell r="G829"/>
          <cell r="H829" t="str">
            <v>Catégorie OK</v>
          </cell>
          <cell r="J829"/>
          <cell r="M829">
            <v>39</v>
          </cell>
          <cell r="N829" t="str">
            <v>Seniors</v>
          </cell>
          <cell r="Q829"/>
          <cell r="R829"/>
        </row>
        <row r="830">
          <cell r="A830">
            <v>820</v>
          </cell>
          <cell r="B830" t="str">
            <v>SM</v>
          </cell>
          <cell r="E830" t="str">
            <v>51 Marne</v>
          </cell>
          <cell r="F830" t="str">
            <v>Remplaçant</v>
          </cell>
          <cell r="G830"/>
          <cell r="H830"/>
          <cell r="J830"/>
          <cell r="M830"/>
          <cell r="N830"/>
          <cell r="Q830"/>
          <cell r="R830"/>
        </row>
        <row r="831">
          <cell r="A831">
            <v>821</v>
          </cell>
          <cell r="B831" t="str">
            <v>SM</v>
          </cell>
          <cell r="C831" t="str">
            <v>JORDA Thomas</v>
          </cell>
          <cell r="D831">
            <v>35358</v>
          </cell>
          <cell r="E831" t="str">
            <v>51 Marne</v>
          </cell>
          <cell r="F831" t="str">
            <v>PSSP</v>
          </cell>
          <cell r="G831"/>
          <cell r="H831" t="str">
            <v>Catégorie OK</v>
          </cell>
          <cell r="J831"/>
          <cell r="M831">
            <v>22</v>
          </cell>
          <cell r="N831" t="str">
            <v>Seniors</v>
          </cell>
          <cell r="Q831"/>
          <cell r="R831"/>
        </row>
        <row r="832">
          <cell r="A832">
            <v>822</v>
          </cell>
          <cell r="B832" t="str">
            <v>SM</v>
          </cell>
          <cell r="C832" t="str">
            <v>QUILLET Ludovic</v>
          </cell>
          <cell r="D832">
            <v>35364</v>
          </cell>
          <cell r="E832" t="str">
            <v>51 Marne</v>
          </cell>
          <cell r="F832" t="str">
            <v>PSSP</v>
          </cell>
          <cell r="G832"/>
          <cell r="H832" t="str">
            <v>Catégorie OK</v>
          </cell>
          <cell r="J832"/>
          <cell r="M832">
            <v>22</v>
          </cell>
          <cell r="N832" t="str">
            <v>Seniors</v>
          </cell>
          <cell r="Q832"/>
          <cell r="R832"/>
        </row>
        <row r="833">
          <cell r="A833">
            <v>823</v>
          </cell>
          <cell r="B833" t="str">
            <v>SM</v>
          </cell>
          <cell r="C833" t="str">
            <v>BOURGUIGNON Antoine</v>
          </cell>
          <cell r="D833">
            <v>35736</v>
          </cell>
          <cell r="E833" t="str">
            <v>51 Marne</v>
          </cell>
          <cell r="F833" t="str">
            <v>PSSP</v>
          </cell>
          <cell r="G833"/>
          <cell r="H833" t="str">
            <v>Catégorie OK</v>
          </cell>
          <cell r="J833"/>
          <cell r="M833">
            <v>21</v>
          </cell>
          <cell r="N833" t="str">
            <v>Seniors</v>
          </cell>
          <cell r="Q833"/>
          <cell r="R833"/>
        </row>
        <row r="834">
          <cell r="A834">
            <v>824</v>
          </cell>
          <cell r="B834" t="str">
            <v>SM</v>
          </cell>
          <cell r="E834" t="str">
            <v>51 Marne</v>
          </cell>
          <cell r="F834" t="str">
            <v>PSSP</v>
          </cell>
          <cell r="G834"/>
          <cell r="H834"/>
          <cell r="J834"/>
          <cell r="M834"/>
          <cell r="N834"/>
          <cell r="Q834"/>
          <cell r="R834"/>
        </row>
        <row r="835">
          <cell r="A835">
            <v>825</v>
          </cell>
          <cell r="B835" t="str">
            <v>SM</v>
          </cell>
          <cell r="C835" t="str">
            <v>ROLLAND Yoann</v>
          </cell>
          <cell r="D835">
            <v>33567</v>
          </cell>
          <cell r="E835" t="str">
            <v>51 Marne</v>
          </cell>
          <cell r="F835" t="str">
            <v>Vitesse</v>
          </cell>
          <cell r="G835"/>
          <cell r="H835" t="str">
            <v>Catégorie OK</v>
          </cell>
          <cell r="J835"/>
          <cell r="M835">
            <v>27</v>
          </cell>
          <cell r="N835" t="str">
            <v>Seniors</v>
          </cell>
          <cell r="Q835"/>
          <cell r="R835">
            <v>1</v>
          </cell>
        </row>
        <row r="836">
          <cell r="A836">
            <v>826</v>
          </cell>
          <cell r="B836" t="str">
            <v>SM</v>
          </cell>
          <cell r="E836" t="str">
            <v>51 Marne</v>
          </cell>
          <cell r="F836" t="str">
            <v>1/2 Fond</v>
          </cell>
          <cell r="G836"/>
          <cell r="H836"/>
          <cell r="J836"/>
          <cell r="M836"/>
          <cell r="N836"/>
          <cell r="Q836"/>
          <cell r="R836"/>
        </row>
        <row r="837">
          <cell r="A837">
            <v>827</v>
          </cell>
          <cell r="B837" t="str">
            <v>SM</v>
          </cell>
          <cell r="C837" t="str">
            <v>VEDEAU Elenildo</v>
          </cell>
          <cell r="D837">
            <v>32874</v>
          </cell>
          <cell r="E837" t="str">
            <v>51 Marne</v>
          </cell>
          <cell r="F837" t="str">
            <v>Poids</v>
          </cell>
          <cell r="G837"/>
          <cell r="H837" t="str">
            <v>Catégorie OK</v>
          </cell>
          <cell r="J837"/>
          <cell r="M837">
            <v>28</v>
          </cell>
          <cell r="N837" t="str">
            <v>Seniors</v>
          </cell>
          <cell r="Q837"/>
          <cell r="R837"/>
        </row>
        <row r="838">
          <cell r="A838">
            <v>828</v>
          </cell>
          <cell r="B838" t="str">
            <v>SM</v>
          </cell>
          <cell r="E838" t="str">
            <v>51 Marne</v>
          </cell>
          <cell r="F838" t="str">
            <v>Hauteur</v>
          </cell>
          <cell r="G838"/>
          <cell r="H838"/>
          <cell r="J838"/>
          <cell r="M838"/>
          <cell r="N838"/>
          <cell r="Q838"/>
          <cell r="R838"/>
        </row>
        <row r="839">
          <cell r="A839">
            <v>829</v>
          </cell>
          <cell r="B839" t="str">
            <v>SM</v>
          </cell>
          <cell r="E839" t="str">
            <v>51 Marne</v>
          </cell>
          <cell r="F839" t="str">
            <v>Corde</v>
          </cell>
          <cell r="G839"/>
          <cell r="H839"/>
          <cell r="J839"/>
          <cell r="M839"/>
          <cell r="N839"/>
          <cell r="Q839"/>
          <cell r="R839"/>
        </row>
        <row r="840">
          <cell r="A840">
            <v>830</v>
          </cell>
          <cell r="B840" t="str">
            <v>SM</v>
          </cell>
          <cell r="E840" t="str">
            <v>52 Haute Marne</v>
          </cell>
          <cell r="F840" t="str">
            <v>Remplaçant</v>
          </cell>
          <cell r="G840"/>
          <cell r="H840"/>
          <cell r="J840"/>
          <cell r="M840"/>
          <cell r="N840"/>
          <cell r="Q840"/>
          <cell r="R840"/>
        </row>
        <row r="841">
          <cell r="A841">
            <v>831</v>
          </cell>
          <cell r="B841" t="str">
            <v>SM</v>
          </cell>
          <cell r="C841" t="str">
            <v>SIBLOT Lucas</v>
          </cell>
          <cell r="D841">
            <v>34633</v>
          </cell>
          <cell r="E841" t="str">
            <v>52 Haute Marne</v>
          </cell>
          <cell r="F841" t="str">
            <v>PSSP</v>
          </cell>
          <cell r="G841"/>
          <cell r="H841" t="str">
            <v>Catégorie OK</v>
          </cell>
          <cell r="J841"/>
          <cell r="M841">
            <v>24</v>
          </cell>
          <cell r="N841" t="str">
            <v>Seniors</v>
          </cell>
          <cell r="Q841"/>
          <cell r="R841"/>
        </row>
        <row r="842">
          <cell r="A842">
            <v>832</v>
          </cell>
          <cell r="B842" t="str">
            <v>SM</v>
          </cell>
          <cell r="C842" t="str">
            <v>BOURLIER Mickael</v>
          </cell>
          <cell r="D842">
            <v>33248</v>
          </cell>
          <cell r="E842" t="str">
            <v>52 Haute Marne</v>
          </cell>
          <cell r="F842" t="str">
            <v>PSSP</v>
          </cell>
          <cell r="G842"/>
          <cell r="H842" t="str">
            <v>Catégorie OK</v>
          </cell>
          <cell r="J842"/>
          <cell r="M842">
            <v>27</v>
          </cell>
          <cell r="N842" t="str">
            <v>Seniors</v>
          </cell>
          <cell r="Q842"/>
          <cell r="R842"/>
        </row>
        <row r="843">
          <cell r="A843">
            <v>833</v>
          </cell>
          <cell r="B843" t="str">
            <v>SM</v>
          </cell>
          <cell r="C843" t="str">
            <v>PAUTY Grégory</v>
          </cell>
          <cell r="D843">
            <v>34302</v>
          </cell>
          <cell r="E843" t="str">
            <v>52 Haute Marne</v>
          </cell>
          <cell r="F843" t="str">
            <v>PSSP</v>
          </cell>
          <cell r="G843"/>
          <cell r="H843" t="str">
            <v>Catégorie OK</v>
          </cell>
          <cell r="J843"/>
          <cell r="M843">
            <v>25</v>
          </cell>
          <cell r="N843" t="str">
            <v>Seniors</v>
          </cell>
          <cell r="Q843"/>
          <cell r="R843"/>
        </row>
        <row r="844">
          <cell r="A844">
            <v>834</v>
          </cell>
          <cell r="B844" t="str">
            <v>SM</v>
          </cell>
          <cell r="C844" t="str">
            <v>HERBAUT Vincent</v>
          </cell>
          <cell r="D844">
            <v>34614</v>
          </cell>
          <cell r="E844" t="str">
            <v>52 Haute Marne</v>
          </cell>
          <cell r="F844" t="str">
            <v>PSSP</v>
          </cell>
          <cell r="G844"/>
          <cell r="H844" t="str">
            <v>Catégorie OK</v>
          </cell>
          <cell r="J844"/>
          <cell r="M844">
            <v>24</v>
          </cell>
          <cell r="N844" t="str">
            <v>Seniors</v>
          </cell>
          <cell r="Q844"/>
          <cell r="R844"/>
        </row>
        <row r="845">
          <cell r="A845">
            <v>835</v>
          </cell>
          <cell r="B845" t="str">
            <v>SM</v>
          </cell>
          <cell r="C845" t="str">
            <v>FEZANDELLE Maxence</v>
          </cell>
          <cell r="D845">
            <v>35654</v>
          </cell>
          <cell r="E845" t="str">
            <v>52 Haute Marne</v>
          </cell>
          <cell r="F845" t="str">
            <v>Vitesse</v>
          </cell>
          <cell r="G845"/>
          <cell r="H845" t="str">
            <v>Catégorie OK</v>
          </cell>
          <cell r="J845"/>
          <cell r="M845">
            <v>21</v>
          </cell>
          <cell r="N845" t="str">
            <v>Seniors</v>
          </cell>
          <cell r="Q845"/>
          <cell r="R845">
            <v>1</v>
          </cell>
        </row>
        <row r="846">
          <cell r="A846">
            <v>836</v>
          </cell>
          <cell r="B846" t="str">
            <v>SM</v>
          </cell>
          <cell r="E846" t="str">
            <v>52 Haute Marne</v>
          </cell>
          <cell r="F846" t="str">
            <v>1/2 Fond</v>
          </cell>
          <cell r="G846"/>
          <cell r="H846"/>
          <cell r="J846"/>
          <cell r="M846"/>
          <cell r="N846"/>
          <cell r="Q846"/>
          <cell r="R846"/>
        </row>
        <row r="847">
          <cell r="A847">
            <v>837</v>
          </cell>
          <cell r="B847" t="str">
            <v>SM</v>
          </cell>
          <cell r="E847" t="str">
            <v>52 Haute Marne</v>
          </cell>
          <cell r="F847" t="str">
            <v>Poids</v>
          </cell>
          <cell r="G847"/>
          <cell r="H847"/>
          <cell r="J847"/>
          <cell r="M847"/>
          <cell r="N847"/>
          <cell r="Q847"/>
          <cell r="R847"/>
        </row>
        <row r="848">
          <cell r="A848">
            <v>838</v>
          </cell>
          <cell r="B848" t="str">
            <v>SM</v>
          </cell>
          <cell r="E848" t="str">
            <v>52 Haute Marne</v>
          </cell>
          <cell r="F848" t="str">
            <v>Hauteur</v>
          </cell>
          <cell r="G848"/>
          <cell r="H848"/>
          <cell r="J848"/>
          <cell r="M848"/>
          <cell r="N848"/>
          <cell r="Q848"/>
          <cell r="R848"/>
        </row>
        <row r="849">
          <cell r="A849">
            <v>839</v>
          </cell>
          <cell r="B849" t="str">
            <v>SM</v>
          </cell>
          <cell r="C849" t="str">
            <v>LEBLANC Ludovic</v>
          </cell>
          <cell r="D849">
            <v>33177</v>
          </cell>
          <cell r="E849" t="str">
            <v>52 Haute Marne</v>
          </cell>
          <cell r="F849" t="str">
            <v>Corde</v>
          </cell>
          <cell r="G849"/>
          <cell r="H849" t="str">
            <v>Catégorie OK</v>
          </cell>
          <cell r="J849"/>
          <cell r="M849">
            <v>28</v>
          </cell>
          <cell r="N849" t="str">
            <v>Seniors</v>
          </cell>
          <cell r="Q849"/>
          <cell r="R849"/>
        </row>
        <row r="850">
          <cell r="A850">
            <v>840</v>
          </cell>
          <cell r="B850" t="str">
            <v>SM</v>
          </cell>
          <cell r="E850" t="str">
            <v>54 Meurthe et Moselle</v>
          </cell>
          <cell r="F850" t="str">
            <v>Remplaçant</v>
          </cell>
          <cell r="G850"/>
          <cell r="H850"/>
          <cell r="J850"/>
          <cell r="M850"/>
          <cell r="N850"/>
          <cell r="Q850"/>
          <cell r="R850"/>
        </row>
        <row r="851">
          <cell r="A851">
            <v>841</v>
          </cell>
          <cell r="B851" t="str">
            <v>SM</v>
          </cell>
          <cell r="C851" t="str">
            <v>FOUCHET Thomas</v>
          </cell>
          <cell r="D851">
            <v>30531</v>
          </cell>
          <cell r="E851" t="str">
            <v>54 Meurthe et Moselle</v>
          </cell>
          <cell r="F851" t="str">
            <v>PSSP</v>
          </cell>
          <cell r="G851"/>
          <cell r="H851" t="str">
            <v>Catégorie OK</v>
          </cell>
          <cell r="J851"/>
          <cell r="M851">
            <v>35</v>
          </cell>
          <cell r="N851" t="str">
            <v>Seniors</v>
          </cell>
          <cell r="Q851"/>
          <cell r="R851"/>
        </row>
        <row r="852">
          <cell r="A852">
            <v>842</v>
          </cell>
          <cell r="B852" t="str">
            <v>SM</v>
          </cell>
          <cell r="C852" t="str">
            <v>COSTE Anthony</v>
          </cell>
          <cell r="D852">
            <v>31927</v>
          </cell>
          <cell r="E852" t="str">
            <v>54 Meurthe et Moselle</v>
          </cell>
          <cell r="F852" t="str">
            <v>PSSP</v>
          </cell>
          <cell r="G852"/>
          <cell r="H852" t="str">
            <v>Catégorie OK</v>
          </cell>
          <cell r="J852"/>
          <cell r="M852">
            <v>31</v>
          </cell>
          <cell r="N852" t="str">
            <v>Seniors</v>
          </cell>
          <cell r="Q852"/>
          <cell r="R852"/>
        </row>
        <row r="853">
          <cell r="A853">
            <v>843</v>
          </cell>
          <cell r="B853" t="str">
            <v>SM</v>
          </cell>
          <cell r="C853" t="str">
            <v>MOTAIS Alexandre</v>
          </cell>
          <cell r="D853">
            <v>30017</v>
          </cell>
          <cell r="E853" t="str">
            <v>54 Meurthe et Moselle</v>
          </cell>
          <cell r="F853" t="str">
            <v>PSSP</v>
          </cell>
          <cell r="G853"/>
          <cell r="H853" t="str">
            <v>Catégorie OK</v>
          </cell>
          <cell r="J853"/>
          <cell r="M853">
            <v>36</v>
          </cell>
          <cell r="N853" t="str">
            <v>Seniors</v>
          </cell>
          <cell r="Q853"/>
          <cell r="R853"/>
        </row>
        <row r="854">
          <cell r="A854">
            <v>844</v>
          </cell>
          <cell r="B854" t="str">
            <v>SM</v>
          </cell>
          <cell r="C854" t="str">
            <v>LACOLOMBE Alexis</v>
          </cell>
          <cell r="D854">
            <v>35306</v>
          </cell>
          <cell r="E854" t="str">
            <v>54 Meurthe et Moselle</v>
          </cell>
          <cell r="F854" t="str">
            <v>PSSP</v>
          </cell>
          <cell r="G854"/>
          <cell r="H854" t="str">
            <v>Catégorie OK</v>
          </cell>
          <cell r="J854"/>
          <cell r="M854">
            <v>22</v>
          </cell>
          <cell r="N854" t="str">
            <v>Seniors</v>
          </cell>
          <cell r="Q854"/>
          <cell r="R854"/>
        </row>
        <row r="855">
          <cell r="A855">
            <v>845</v>
          </cell>
          <cell r="B855" t="str">
            <v>SM</v>
          </cell>
          <cell r="C855" t="str">
            <v>SCHAFF Lucas</v>
          </cell>
          <cell r="D855">
            <v>35630</v>
          </cell>
          <cell r="E855" t="str">
            <v>54 Meurthe et Moselle</v>
          </cell>
          <cell r="F855" t="str">
            <v>Vitesse</v>
          </cell>
          <cell r="G855"/>
          <cell r="H855" t="str">
            <v>Catégorie OK</v>
          </cell>
          <cell r="J855"/>
          <cell r="M855">
            <v>21</v>
          </cell>
          <cell r="N855" t="str">
            <v>Seniors</v>
          </cell>
          <cell r="Q855"/>
          <cell r="R855">
            <v>1</v>
          </cell>
        </row>
        <row r="856">
          <cell r="A856">
            <v>846</v>
          </cell>
          <cell r="B856" t="str">
            <v>SM</v>
          </cell>
          <cell r="C856" t="str">
            <v>GRIFFATON Alex</v>
          </cell>
          <cell r="D856">
            <v>32704</v>
          </cell>
          <cell r="E856" t="str">
            <v>54 Meurthe et Moselle</v>
          </cell>
          <cell r="F856" t="str">
            <v>1/2 Fond</v>
          </cell>
          <cell r="G856"/>
          <cell r="H856" t="str">
            <v>Catégorie OK</v>
          </cell>
          <cell r="J856"/>
          <cell r="M856">
            <v>29</v>
          </cell>
          <cell r="N856" t="str">
            <v>Seniors</v>
          </cell>
          <cell r="Q856"/>
          <cell r="R856"/>
        </row>
        <row r="857">
          <cell r="A857">
            <v>847</v>
          </cell>
          <cell r="B857" t="str">
            <v>SM</v>
          </cell>
          <cell r="C857" t="str">
            <v>MOYA Sébastien</v>
          </cell>
          <cell r="D857">
            <v>35092</v>
          </cell>
          <cell r="E857" t="str">
            <v>54 Meurthe et Moselle</v>
          </cell>
          <cell r="F857" t="str">
            <v>Poids</v>
          </cell>
          <cell r="G857"/>
          <cell r="H857" t="str">
            <v>Catégorie OK</v>
          </cell>
          <cell r="J857"/>
          <cell r="M857">
            <v>22</v>
          </cell>
          <cell r="N857" t="str">
            <v>Seniors</v>
          </cell>
          <cell r="Q857"/>
          <cell r="R857"/>
        </row>
        <row r="858">
          <cell r="A858">
            <v>848</v>
          </cell>
          <cell r="B858" t="str">
            <v>SM</v>
          </cell>
          <cell r="C858" t="str">
            <v>LEDOUX Benjamin</v>
          </cell>
          <cell r="D858">
            <v>35318</v>
          </cell>
          <cell r="E858" t="str">
            <v>54 Meurthe et Moselle</v>
          </cell>
          <cell r="F858" t="str">
            <v>Hauteur</v>
          </cell>
          <cell r="G858"/>
          <cell r="H858" t="str">
            <v>Catégorie OK</v>
          </cell>
          <cell r="J858"/>
          <cell r="M858">
            <v>22</v>
          </cell>
          <cell r="N858" t="str">
            <v>Seniors</v>
          </cell>
          <cell r="Q858"/>
          <cell r="R858"/>
        </row>
        <row r="859">
          <cell r="A859">
            <v>849</v>
          </cell>
          <cell r="B859" t="str">
            <v>SM</v>
          </cell>
          <cell r="C859" t="str">
            <v>OGIEZ Joris</v>
          </cell>
          <cell r="D859">
            <v>34134</v>
          </cell>
          <cell r="E859" t="str">
            <v>54 Meurthe et Moselle</v>
          </cell>
          <cell r="F859" t="str">
            <v>Corde</v>
          </cell>
          <cell r="G859"/>
          <cell r="H859" t="str">
            <v>Catégorie OK</v>
          </cell>
          <cell r="J859"/>
          <cell r="M859">
            <v>25</v>
          </cell>
          <cell r="N859" t="str">
            <v>Seniors</v>
          </cell>
          <cell r="Q859"/>
          <cell r="R859"/>
        </row>
        <row r="860">
          <cell r="A860">
            <v>850</v>
          </cell>
          <cell r="B860" t="str">
            <v>SM</v>
          </cell>
          <cell r="E860" t="str">
            <v>55 Meuse</v>
          </cell>
          <cell r="F860" t="str">
            <v>Remplaçant</v>
          </cell>
          <cell r="G860"/>
          <cell r="H860"/>
          <cell r="J860"/>
          <cell r="M860"/>
          <cell r="N860"/>
          <cell r="Q860"/>
          <cell r="R860"/>
        </row>
        <row r="861">
          <cell r="A861">
            <v>851</v>
          </cell>
          <cell r="B861" t="str">
            <v>SM</v>
          </cell>
          <cell r="C861" t="str">
            <v>VIENNET Alexandre</v>
          </cell>
          <cell r="D861">
            <v>31638</v>
          </cell>
          <cell r="E861" t="str">
            <v>55 Meuse</v>
          </cell>
          <cell r="F861" t="str">
            <v>PSSP</v>
          </cell>
          <cell r="G861"/>
          <cell r="H861" t="str">
            <v>Catégorie OK</v>
          </cell>
          <cell r="J861"/>
          <cell r="M861">
            <v>32</v>
          </cell>
          <cell r="N861" t="str">
            <v>Seniors</v>
          </cell>
          <cell r="Q861"/>
          <cell r="R861"/>
        </row>
        <row r="862">
          <cell r="A862">
            <v>852</v>
          </cell>
          <cell r="B862" t="str">
            <v>SM</v>
          </cell>
          <cell r="C862" t="str">
            <v>COLIN Cedric</v>
          </cell>
          <cell r="D862">
            <v>31651</v>
          </cell>
          <cell r="E862" t="str">
            <v>55 Meuse</v>
          </cell>
          <cell r="F862" t="str">
            <v>PSSP</v>
          </cell>
          <cell r="G862"/>
          <cell r="H862" t="str">
            <v>Catégorie OK</v>
          </cell>
          <cell r="J862"/>
          <cell r="M862">
            <v>32</v>
          </cell>
          <cell r="N862" t="str">
            <v>Seniors</v>
          </cell>
          <cell r="Q862"/>
          <cell r="R862"/>
        </row>
        <row r="863">
          <cell r="A863">
            <v>853</v>
          </cell>
          <cell r="B863" t="str">
            <v>SM</v>
          </cell>
          <cell r="E863" t="str">
            <v>55 Meuse</v>
          </cell>
          <cell r="F863" t="str">
            <v>PSSP</v>
          </cell>
          <cell r="G863"/>
          <cell r="H863"/>
          <cell r="J863"/>
          <cell r="M863"/>
          <cell r="N863"/>
          <cell r="Q863"/>
          <cell r="R863"/>
        </row>
        <row r="864">
          <cell r="A864">
            <v>854</v>
          </cell>
          <cell r="B864" t="str">
            <v>SM</v>
          </cell>
          <cell r="E864" t="str">
            <v>55 Meuse</v>
          </cell>
          <cell r="F864" t="str">
            <v>PSSP</v>
          </cell>
          <cell r="G864"/>
          <cell r="H864"/>
          <cell r="J864"/>
          <cell r="M864"/>
          <cell r="N864"/>
          <cell r="Q864"/>
          <cell r="R864"/>
        </row>
        <row r="865">
          <cell r="A865">
            <v>855</v>
          </cell>
          <cell r="B865" t="str">
            <v>SM</v>
          </cell>
          <cell r="C865" t="str">
            <v>THUILEUR Louis</v>
          </cell>
          <cell r="D865">
            <v>35522</v>
          </cell>
          <cell r="E865" t="str">
            <v>55 Meuse</v>
          </cell>
          <cell r="F865" t="str">
            <v>Vitesse</v>
          </cell>
          <cell r="G865"/>
          <cell r="H865" t="str">
            <v>Catégorie OK</v>
          </cell>
          <cell r="J865"/>
          <cell r="M865">
            <v>21</v>
          </cell>
          <cell r="N865" t="str">
            <v>Seniors</v>
          </cell>
          <cell r="Q865"/>
          <cell r="R865">
            <v>1</v>
          </cell>
        </row>
        <row r="866">
          <cell r="A866">
            <v>856</v>
          </cell>
          <cell r="B866" t="str">
            <v>SM</v>
          </cell>
          <cell r="C866" t="str">
            <v>MARIUS Kevin</v>
          </cell>
          <cell r="D866">
            <v>33215</v>
          </cell>
          <cell r="E866" t="str">
            <v>55 Meuse</v>
          </cell>
          <cell r="F866" t="str">
            <v>1/2 Fond</v>
          </cell>
          <cell r="G866"/>
          <cell r="H866" t="str">
            <v>Catégorie OK</v>
          </cell>
          <cell r="J866"/>
          <cell r="M866">
            <v>28</v>
          </cell>
          <cell r="N866" t="str">
            <v>Seniors</v>
          </cell>
          <cell r="Q866"/>
          <cell r="R866"/>
        </row>
        <row r="867">
          <cell r="A867">
            <v>857</v>
          </cell>
          <cell r="B867" t="str">
            <v>SM</v>
          </cell>
          <cell r="C867" t="str">
            <v>WENZEL Mickael</v>
          </cell>
          <cell r="D867">
            <v>31274</v>
          </cell>
          <cell r="E867" t="str">
            <v>55 Meuse</v>
          </cell>
          <cell r="F867" t="str">
            <v>Poids</v>
          </cell>
          <cell r="G867"/>
          <cell r="H867" t="str">
            <v>Catégorie OK</v>
          </cell>
          <cell r="J867"/>
          <cell r="M867">
            <v>33</v>
          </cell>
          <cell r="N867" t="str">
            <v>Seniors</v>
          </cell>
          <cell r="Q867"/>
          <cell r="R867"/>
        </row>
        <row r="868">
          <cell r="A868">
            <v>858</v>
          </cell>
          <cell r="B868" t="str">
            <v>SM</v>
          </cell>
          <cell r="E868" t="str">
            <v>55 Meuse</v>
          </cell>
          <cell r="F868" t="str">
            <v>Hauteur</v>
          </cell>
          <cell r="G868"/>
          <cell r="H868"/>
          <cell r="J868"/>
          <cell r="M868"/>
          <cell r="N868"/>
          <cell r="Q868"/>
          <cell r="R868"/>
        </row>
        <row r="869">
          <cell r="A869">
            <v>859</v>
          </cell>
          <cell r="B869" t="str">
            <v>SM</v>
          </cell>
          <cell r="C869" t="str">
            <v>HENRY Thomas</v>
          </cell>
          <cell r="D869">
            <v>34376</v>
          </cell>
          <cell r="E869" t="str">
            <v>55 Meuse</v>
          </cell>
          <cell r="F869" t="str">
            <v>Corde</v>
          </cell>
          <cell r="G869"/>
          <cell r="H869" t="str">
            <v>Catégorie OK</v>
          </cell>
          <cell r="J869"/>
          <cell r="M869">
            <v>24</v>
          </cell>
          <cell r="N869" t="str">
            <v>Seniors</v>
          </cell>
          <cell r="Q869"/>
          <cell r="R869"/>
        </row>
        <row r="870">
          <cell r="A870">
            <v>860</v>
          </cell>
          <cell r="B870" t="str">
            <v>SM</v>
          </cell>
          <cell r="E870" t="str">
            <v>57 Moselle</v>
          </cell>
          <cell r="F870" t="str">
            <v>Remplaçant</v>
          </cell>
          <cell r="G870"/>
          <cell r="H870"/>
          <cell r="J870"/>
          <cell r="M870"/>
          <cell r="N870"/>
          <cell r="Q870"/>
          <cell r="R870"/>
        </row>
        <row r="871">
          <cell r="A871">
            <v>861</v>
          </cell>
          <cell r="B871" t="str">
            <v>SM</v>
          </cell>
          <cell r="C871" t="str">
            <v>CASSARD Julien</v>
          </cell>
          <cell r="D871">
            <v>34162</v>
          </cell>
          <cell r="E871" t="str">
            <v>57 Moselle</v>
          </cell>
          <cell r="F871" t="str">
            <v>PSSP</v>
          </cell>
          <cell r="G871"/>
          <cell r="H871" t="str">
            <v>Catégorie OK</v>
          </cell>
          <cell r="J871"/>
          <cell r="M871">
            <v>25</v>
          </cell>
          <cell r="N871" t="str">
            <v>Seniors</v>
          </cell>
          <cell r="Q871"/>
          <cell r="R871"/>
        </row>
        <row r="872">
          <cell r="A872">
            <v>862</v>
          </cell>
          <cell r="B872" t="str">
            <v>SM</v>
          </cell>
          <cell r="C872" t="str">
            <v>LETZELTER Antoine</v>
          </cell>
          <cell r="D872">
            <v>35545</v>
          </cell>
          <cell r="E872" t="str">
            <v>57 Moselle</v>
          </cell>
          <cell r="F872" t="str">
            <v>PSSP</v>
          </cell>
          <cell r="G872"/>
          <cell r="H872" t="str">
            <v>Catégorie OK</v>
          </cell>
          <cell r="J872"/>
          <cell r="M872">
            <v>21</v>
          </cell>
          <cell r="N872" t="str">
            <v>Seniors</v>
          </cell>
          <cell r="Q872"/>
          <cell r="R872"/>
        </row>
        <row r="873">
          <cell r="A873">
            <v>863</v>
          </cell>
          <cell r="B873" t="str">
            <v>SM</v>
          </cell>
          <cell r="C873" t="str">
            <v>WATTENBACH Rémi</v>
          </cell>
          <cell r="D873">
            <v>31586</v>
          </cell>
          <cell r="E873" t="str">
            <v>57 Moselle</v>
          </cell>
          <cell r="F873" t="str">
            <v>PSSP</v>
          </cell>
          <cell r="G873"/>
          <cell r="H873" t="str">
            <v>Catégorie OK</v>
          </cell>
          <cell r="J873"/>
          <cell r="M873">
            <v>32</v>
          </cell>
          <cell r="N873" t="str">
            <v>Seniors</v>
          </cell>
          <cell r="Q873"/>
          <cell r="R873"/>
        </row>
        <row r="874">
          <cell r="A874">
            <v>864</v>
          </cell>
          <cell r="B874" t="str">
            <v>SM</v>
          </cell>
          <cell r="C874" t="str">
            <v>PETER Valentin</v>
          </cell>
          <cell r="D874">
            <v>33911</v>
          </cell>
          <cell r="E874" t="str">
            <v>57 Moselle</v>
          </cell>
          <cell r="F874" t="str">
            <v>PSSP</v>
          </cell>
          <cell r="G874"/>
          <cell r="H874" t="str">
            <v>Catégorie OK</v>
          </cell>
          <cell r="J874"/>
          <cell r="M874">
            <v>26</v>
          </cell>
          <cell r="N874" t="str">
            <v>Seniors</v>
          </cell>
          <cell r="Q874"/>
          <cell r="R874"/>
        </row>
        <row r="875">
          <cell r="A875">
            <v>865</v>
          </cell>
          <cell r="B875" t="str">
            <v>SM</v>
          </cell>
          <cell r="C875" t="str">
            <v>ANIER Jean-François</v>
          </cell>
          <cell r="D875">
            <v>29075</v>
          </cell>
          <cell r="E875" t="str">
            <v>57 Moselle</v>
          </cell>
          <cell r="F875" t="str">
            <v>Vitesse</v>
          </cell>
          <cell r="G875"/>
          <cell r="H875" t="str">
            <v>Catégorie OK</v>
          </cell>
          <cell r="J875"/>
          <cell r="M875">
            <v>39</v>
          </cell>
          <cell r="N875" t="str">
            <v>Seniors</v>
          </cell>
          <cell r="Q875"/>
          <cell r="R875">
            <v>1</v>
          </cell>
        </row>
        <row r="876">
          <cell r="A876">
            <v>866</v>
          </cell>
          <cell r="B876" t="str">
            <v>SM</v>
          </cell>
          <cell r="C876" t="str">
            <v>BELLO Pierre</v>
          </cell>
          <cell r="D876">
            <v>34143</v>
          </cell>
          <cell r="E876" t="str">
            <v>57 Moselle</v>
          </cell>
          <cell r="F876" t="str">
            <v>1/2 Fond</v>
          </cell>
          <cell r="G876"/>
          <cell r="H876" t="str">
            <v>Catégorie OK</v>
          </cell>
          <cell r="J876"/>
          <cell r="M876">
            <v>25</v>
          </cell>
          <cell r="N876" t="str">
            <v>Seniors</v>
          </cell>
          <cell r="Q876"/>
          <cell r="R876"/>
        </row>
        <row r="877">
          <cell r="A877">
            <v>867</v>
          </cell>
          <cell r="B877" t="str">
            <v>SM</v>
          </cell>
          <cell r="C877" t="str">
            <v>LOUIS Sébastien</v>
          </cell>
          <cell r="D877">
            <v>35365</v>
          </cell>
          <cell r="E877" t="str">
            <v>57 Moselle</v>
          </cell>
          <cell r="F877" t="str">
            <v>Poids</v>
          </cell>
          <cell r="G877"/>
          <cell r="H877" t="str">
            <v>Catégorie OK</v>
          </cell>
          <cell r="J877"/>
          <cell r="M877">
            <v>22</v>
          </cell>
          <cell r="N877" t="str">
            <v>Seniors</v>
          </cell>
          <cell r="Q877"/>
          <cell r="R877"/>
        </row>
        <row r="878">
          <cell r="A878">
            <v>868</v>
          </cell>
          <cell r="B878" t="str">
            <v>SM</v>
          </cell>
          <cell r="C878" t="str">
            <v>FERRANDES Laurent</v>
          </cell>
          <cell r="D878">
            <v>31092</v>
          </cell>
          <cell r="E878" t="str">
            <v>57 Moselle</v>
          </cell>
          <cell r="F878" t="str">
            <v>Hauteur</v>
          </cell>
          <cell r="G878"/>
          <cell r="H878" t="str">
            <v>Catégorie OK</v>
          </cell>
          <cell r="J878"/>
          <cell r="M878">
            <v>33</v>
          </cell>
          <cell r="N878" t="str">
            <v>Seniors</v>
          </cell>
          <cell r="Q878"/>
          <cell r="R878"/>
        </row>
        <row r="879">
          <cell r="A879">
            <v>869</v>
          </cell>
          <cell r="B879" t="str">
            <v>SM</v>
          </cell>
          <cell r="C879" t="str">
            <v>GSELL Julien</v>
          </cell>
          <cell r="D879">
            <v>32423</v>
          </cell>
          <cell r="E879" t="str">
            <v>57 Moselle</v>
          </cell>
          <cell r="F879" t="str">
            <v>Corde</v>
          </cell>
          <cell r="G879"/>
          <cell r="H879" t="str">
            <v>Catégorie OK</v>
          </cell>
          <cell r="J879"/>
          <cell r="M879">
            <v>30</v>
          </cell>
          <cell r="N879" t="str">
            <v>Seniors</v>
          </cell>
          <cell r="Q879"/>
          <cell r="R879"/>
        </row>
        <row r="880">
          <cell r="A880">
            <v>870</v>
          </cell>
          <cell r="B880" t="str">
            <v>SM</v>
          </cell>
          <cell r="C880" t="str">
            <v>HEMION Nicolas</v>
          </cell>
          <cell r="D880">
            <v>30757</v>
          </cell>
          <cell r="E880" t="str">
            <v>67 Bas Rhin</v>
          </cell>
          <cell r="F880" t="str">
            <v>Remplaçant</v>
          </cell>
          <cell r="G880"/>
          <cell r="H880" t="str">
            <v>Catégorie OK</v>
          </cell>
          <cell r="J880"/>
          <cell r="M880">
            <v>34</v>
          </cell>
          <cell r="N880" t="str">
            <v>Seniors</v>
          </cell>
          <cell r="Q880">
            <v>1</v>
          </cell>
          <cell r="R880"/>
        </row>
        <row r="881">
          <cell r="A881">
            <v>871</v>
          </cell>
          <cell r="B881" t="str">
            <v>SM</v>
          </cell>
          <cell r="C881" t="str">
            <v>ARNOLD Thomas</v>
          </cell>
          <cell r="D881">
            <v>30371</v>
          </cell>
          <cell r="E881" t="str">
            <v>67 Bas Rhin</v>
          </cell>
          <cell r="F881" t="str">
            <v>PSSP</v>
          </cell>
          <cell r="G881"/>
          <cell r="H881" t="str">
            <v>Catégorie OK</v>
          </cell>
          <cell r="J881"/>
          <cell r="M881">
            <v>35</v>
          </cell>
          <cell r="N881" t="str">
            <v>Seniors</v>
          </cell>
          <cell r="Q881"/>
          <cell r="R881"/>
        </row>
        <row r="882">
          <cell r="A882">
            <v>872</v>
          </cell>
          <cell r="B882" t="str">
            <v>SM</v>
          </cell>
          <cell r="C882" t="str">
            <v>BURCK Antoine</v>
          </cell>
          <cell r="D882">
            <v>32320</v>
          </cell>
          <cell r="E882" t="str">
            <v>67 Bas Rhin</v>
          </cell>
          <cell r="F882" t="str">
            <v>PSSP</v>
          </cell>
          <cell r="G882"/>
          <cell r="H882" t="str">
            <v>Catégorie OK</v>
          </cell>
          <cell r="J882"/>
          <cell r="M882">
            <v>30</v>
          </cell>
          <cell r="N882" t="str">
            <v>Seniors</v>
          </cell>
          <cell r="Q882"/>
          <cell r="R882"/>
        </row>
        <row r="883">
          <cell r="A883">
            <v>873</v>
          </cell>
          <cell r="B883" t="str">
            <v>SM</v>
          </cell>
          <cell r="C883" t="str">
            <v>KOENIG Jean Mathieu</v>
          </cell>
          <cell r="D883">
            <v>34373</v>
          </cell>
          <cell r="E883" t="str">
            <v>67 Bas Rhin</v>
          </cell>
          <cell r="F883" t="str">
            <v>PSSP</v>
          </cell>
          <cell r="G883"/>
          <cell r="H883" t="str">
            <v>Catégorie OK</v>
          </cell>
          <cell r="J883"/>
          <cell r="M883">
            <v>24</v>
          </cell>
          <cell r="N883" t="str">
            <v>Seniors</v>
          </cell>
          <cell r="Q883"/>
          <cell r="R883"/>
        </row>
        <row r="884">
          <cell r="A884">
            <v>874</v>
          </cell>
          <cell r="B884" t="str">
            <v>SM</v>
          </cell>
          <cell r="C884" t="str">
            <v>LANG Cedric</v>
          </cell>
          <cell r="D884">
            <v>30036</v>
          </cell>
          <cell r="E884" t="str">
            <v>67 Bas Rhin</v>
          </cell>
          <cell r="F884" t="str">
            <v>PSSP</v>
          </cell>
          <cell r="G884"/>
          <cell r="H884" t="str">
            <v>Catégorie OK</v>
          </cell>
          <cell r="J884"/>
          <cell r="M884">
            <v>36</v>
          </cell>
          <cell r="N884" t="str">
            <v>Seniors</v>
          </cell>
          <cell r="Q884"/>
          <cell r="R884"/>
        </row>
        <row r="885">
          <cell r="A885">
            <v>875</v>
          </cell>
          <cell r="B885" t="str">
            <v>SM</v>
          </cell>
          <cell r="C885" t="str">
            <v>TISSERAND Aurelien</v>
          </cell>
          <cell r="D885">
            <v>30755</v>
          </cell>
          <cell r="E885" t="str">
            <v>67 Bas Rhin</v>
          </cell>
          <cell r="F885" t="str">
            <v>Vitesse</v>
          </cell>
          <cell r="G885"/>
          <cell r="H885" t="str">
            <v>Catégorie OK</v>
          </cell>
          <cell r="J885"/>
          <cell r="M885">
            <v>34</v>
          </cell>
          <cell r="N885" t="str">
            <v>Seniors</v>
          </cell>
          <cell r="Q885"/>
          <cell r="R885">
            <v>1</v>
          </cell>
        </row>
        <row r="886">
          <cell r="A886">
            <v>876</v>
          </cell>
          <cell r="B886" t="str">
            <v>SM</v>
          </cell>
          <cell r="C886" t="str">
            <v>RICHERT Gilles</v>
          </cell>
          <cell r="D886">
            <v>30656</v>
          </cell>
          <cell r="E886" t="str">
            <v>67 Bas Rhin</v>
          </cell>
          <cell r="F886" t="str">
            <v>1/2 Fond</v>
          </cell>
          <cell r="G886"/>
          <cell r="H886" t="str">
            <v>Catégorie OK</v>
          </cell>
          <cell r="J886"/>
          <cell r="M886">
            <v>35</v>
          </cell>
          <cell r="N886" t="str">
            <v>Seniors</v>
          </cell>
          <cell r="Q886"/>
          <cell r="R886"/>
        </row>
        <row r="887">
          <cell r="A887">
            <v>877</v>
          </cell>
          <cell r="B887" t="str">
            <v>SM</v>
          </cell>
          <cell r="C887" t="str">
            <v>SCHANDEL Frédéric</v>
          </cell>
          <cell r="D887">
            <v>28945</v>
          </cell>
          <cell r="E887" t="str">
            <v>67 Bas Rhin</v>
          </cell>
          <cell r="F887" t="str">
            <v>Poids</v>
          </cell>
          <cell r="G887"/>
          <cell r="H887" t="str">
            <v>Catégorie OK</v>
          </cell>
          <cell r="J887"/>
          <cell r="M887">
            <v>39</v>
          </cell>
          <cell r="N887" t="str">
            <v>Seniors</v>
          </cell>
          <cell r="Q887"/>
          <cell r="R887"/>
        </row>
        <row r="888">
          <cell r="A888">
            <v>878</v>
          </cell>
          <cell r="B888" t="str">
            <v>SM</v>
          </cell>
          <cell r="C888" t="str">
            <v>RUDOLF Jérémy</v>
          </cell>
          <cell r="D888">
            <v>34359</v>
          </cell>
          <cell r="E888" t="str">
            <v>67 Bas Rhin</v>
          </cell>
          <cell r="F888" t="str">
            <v>Hauteur</v>
          </cell>
          <cell r="G888"/>
          <cell r="H888" t="str">
            <v>Catégorie OK</v>
          </cell>
          <cell r="J888"/>
          <cell r="M888">
            <v>24</v>
          </cell>
          <cell r="N888" t="str">
            <v>Seniors</v>
          </cell>
          <cell r="Q888"/>
          <cell r="R888"/>
        </row>
        <row r="889">
          <cell r="A889">
            <v>879</v>
          </cell>
          <cell r="B889" t="str">
            <v>SM</v>
          </cell>
          <cell r="C889" t="str">
            <v>MEIER Arnaud</v>
          </cell>
          <cell r="D889">
            <v>35008</v>
          </cell>
          <cell r="E889" t="str">
            <v>67 Bas Rhin</v>
          </cell>
          <cell r="F889" t="str">
            <v>Corde</v>
          </cell>
          <cell r="G889"/>
          <cell r="H889" t="str">
            <v>Catégorie OK</v>
          </cell>
          <cell r="J889"/>
          <cell r="M889">
            <v>23</v>
          </cell>
          <cell r="N889" t="str">
            <v>Seniors</v>
          </cell>
          <cell r="Q889"/>
          <cell r="R889"/>
        </row>
        <row r="890">
          <cell r="A890">
            <v>880</v>
          </cell>
          <cell r="B890" t="str">
            <v>SM</v>
          </cell>
          <cell r="E890" t="str">
            <v>68 Haut Rhin</v>
          </cell>
          <cell r="F890" t="str">
            <v>Remplaçant</v>
          </cell>
          <cell r="G890"/>
          <cell r="H890"/>
          <cell r="J890"/>
          <cell r="M890"/>
          <cell r="N890"/>
          <cell r="Q890"/>
          <cell r="R890"/>
        </row>
        <row r="891">
          <cell r="A891">
            <v>881</v>
          </cell>
          <cell r="B891" t="str">
            <v>SM</v>
          </cell>
          <cell r="C891" t="str">
            <v>SCHILDZ Kevin</v>
          </cell>
          <cell r="D891">
            <v>32416</v>
          </cell>
          <cell r="E891" t="str">
            <v>68 Haut Rhin</v>
          </cell>
          <cell r="F891" t="str">
            <v>PSSP</v>
          </cell>
          <cell r="G891"/>
          <cell r="H891" t="str">
            <v>Catégorie OK</v>
          </cell>
          <cell r="J891"/>
          <cell r="M891">
            <v>30</v>
          </cell>
          <cell r="N891" t="str">
            <v>Seniors</v>
          </cell>
          <cell r="Q891"/>
          <cell r="R891"/>
        </row>
        <row r="892">
          <cell r="A892">
            <v>882</v>
          </cell>
          <cell r="B892" t="str">
            <v>SM</v>
          </cell>
          <cell r="C892" t="str">
            <v>MURER Gilles</v>
          </cell>
          <cell r="D892">
            <v>29373</v>
          </cell>
          <cell r="E892" t="str">
            <v>68 Haut Rhin</v>
          </cell>
          <cell r="F892" t="str">
            <v>PSSP</v>
          </cell>
          <cell r="G892"/>
          <cell r="H892" t="str">
            <v>Catégorie OK</v>
          </cell>
          <cell r="J892"/>
          <cell r="M892">
            <v>38</v>
          </cell>
          <cell r="N892" t="str">
            <v>Seniors</v>
          </cell>
          <cell r="Q892"/>
          <cell r="R892"/>
        </row>
        <row r="893">
          <cell r="A893">
            <v>883</v>
          </cell>
          <cell r="B893" t="str">
            <v>SM</v>
          </cell>
          <cell r="C893" t="str">
            <v>GEORGET David</v>
          </cell>
          <cell r="D893">
            <v>34389</v>
          </cell>
          <cell r="E893" t="str">
            <v>68 Haut Rhin</v>
          </cell>
          <cell r="F893" t="str">
            <v>PSSP</v>
          </cell>
          <cell r="G893"/>
          <cell r="H893" t="str">
            <v>Catégorie OK</v>
          </cell>
          <cell r="J893"/>
          <cell r="M893">
            <v>24</v>
          </cell>
          <cell r="N893" t="str">
            <v>Seniors</v>
          </cell>
          <cell r="Q893"/>
          <cell r="R893"/>
        </row>
        <row r="894">
          <cell r="A894">
            <v>884</v>
          </cell>
          <cell r="B894" t="str">
            <v>SM</v>
          </cell>
          <cell r="C894" t="str">
            <v>FEBVAY Thomas</v>
          </cell>
          <cell r="D894">
            <v>35630</v>
          </cell>
          <cell r="E894" t="str">
            <v>68 Haut Rhin</v>
          </cell>
          <cell r="F894" t="str">
            <v>PSSP</v>
          </cell>
          <cell r="G894"/>
          <cell r="H894" t="str">
            <v>Catégorie OK</v>
          </cell>
          <cell r="J894"/>
          <cell r="M894">
            <v>21</v>
          </cell>
          <cell r="N894" t="str">
            <v>Seniors</v>
          </cell>
          <cell r="Q894"/>
          <cell r="R894"/>
        </row>
        <row r="895">
          <cell r="A895">
            <v>885</v>
          </cell>
          <cell r="B895" t="str">
            <v>SM</v>
          </cell>
          <cell r="E895" t="str">
            <v>68 Haut Rhin</v>
          </cell>
          <cell r="F895" t="str">
            <v>Vitesse</v>
          </cell>
          <cell r="G895"/>
          <cell r="H895"/>
          <cell r="J895"/>
          <cell r="M895"/>
          <cell r="N895"/>
          <cell r="Q895"/>
          <cell r="R895"/>
        </row>
        <row r="896">
          <cell r="A896">
            <v>886</v>
          </cell>
          <cell r="B896" t="str">
            <v>SM</v>
          </cell>
          <cell r="C896" t="str">
            <v>WIDMER Fabrice</v>
          </cell>
          <cell r="D896">
            <v>32649</v>
          </cell>
          <cell r="E896" t="str">
            <v>68 Haut Rhin</v>
          </cell>
          <cell r="F896" t="str">
            <v>1/2 Fond</v>
          </cell>
          <cell r="G896"/>
          <cell r="H896" t="str">
            <v>Catégorie OK</v>
          </cell>
          <cell r="J896"/>
          <cell r="M896">
            <v>29</v>
          </cell>
          <cell r="N896" t="str">
            <v>Seniors</v>
          </cell>
          <cell r="Q896"/>
          <cell r="R896"/>
        </row>
        <row r="897">
          <cell r="A897">
            <v>887</v>
          </cell>
          <cell r="B897" t="str">
            <v>SM</v>
          </cell>
          <cell r="C897" t="str">
            <v>FERRARO Lucas</v>
          </cell>
          <cell r="D897">
            <v>34890</v>
          </cell>
          <cell r="E897" t="str">
            <v>68 Haut Rhin</v>
          </cell>
          <cell r="F897" t="str">
            <v>Poids</v>
          </cell>
          <cell r="G897"/>
          <cell r="H897" t="str">
            <v>Catégorie OK</v>
          </cell>
          <cell r="J897"/>
          <cell r="M897">
            <v>23</v>
          </cell>
          <cell r="N897" t="str">
            <v>Seniors</v>
          </cell>
          <cell r="Q897"/>
          <cell r="R897"/>
        </row>
        <row r="898">
          <cell r="A898">
            <v>888</v>
          </cell>
          <cell r="B898" t="str">
            <v>SM</v>
          </cell>
          <cell r="C898" t="str">
            <v>KAMMERER Antoine</v>
          </cell>
          <cell r="D898">
            <v>34046</v>
          </cell>
          <cell r="E898" t="str">
            <v>68 Haut Rhin</v>
          </cell>
          <cell r="F898" t="str">
            <v>Hauteur</v>
          </cell>
          <cell r="G898"/>
          <cell r="H898" t="str">
            <v>Catégorie OK</v>
          </cell>
          <cell r="J898"/>
          <cell r="M898">
            <v>25</v>
          </cell>
          <cell r="N898" t="str">
            <v>Seniors</v>
          </cell>
          <cell r="Q898"/>
          <cell r="R898"/>
        </row>
        <row r="899">
          <cell r="A899">
            <v>889</v>
          </cell>
          <cell r="B899" t="str">
            <v>SM</v>
          </cell>
          <cell r="C899" t="str">
            <v xml:space="preserve">MEYER  Benoit </v>
          </cell>
          <cell r="D899">
            <v>34038</v>
          </cell>
          <cell r="E899" t="str">
            <v>68 Haut Rhin</v>
          </cell>
          <cell r="F899" t="str">
            <v>Corde</v>
          </cell>
          <cell r="G899"/>
          <cell r="H899" t="str">
            <v>Catégorie OK</v>
          </cell>
          <cell r="J899"/>
          <cell r="M899">
            <v>25</v>
          </cell>
          <cell r="N899" t="str">
            <v>Seniors</v>
          </cell>
          <cell r="Q899"/>
          <cell r="R899"/>
        </row>
        <row r="900">
          <cell r="A900">
            <v>890</v>
          </cell>
          <cell r="B900" t="str">
            <v>SM</v>
          </cell>
          <cell r="E900" t="str">
            <v>88 Vosges</v>
          </cell>
          <cell r="F900" t="str">
            <v>Remplaçant</v>
          </cell>
          <cell r="G900"/>
          <cell r="H900"/>
          <cell r="J900"/>
          <cell r="M900"/>
          <cell r="N900"/>
          <cell r="Q900"/>
          <cell r="R900"/>
        </row>
        <row r="901">
          <cell r="A901">
            <v>891</v>
          </cell>
          <cell r="B901" t="str">
            <v>SM</v>
          </cell>
          <cell r="C901" t="str">
            <v>SPORER Adrien</v>
          </cell>
          <cell r="D901">
            <v>34627</v>
          </cell>
          <cell r="E901" t="str">
            <v>88 Vosges</v>
          </cell>
          <cell r="F901" t="str">
            <v>PSSP</v>
          </cell>
          <cell r="G901"/>
          <cell r="H901" t="str">
            <v>Catégorie OK</v>
          </cell>
          <cell r="J901"/>
          <cell r="M901">
            <v>24</v>
          </cell>
          <cell r="N901" t="str">
            <v>Seniors</v>
          </cell>
          <cell r="Q901"/>
          <cell r="R901"/>
        </row>
        <row r="902">
          <cell r="A902">
            <v>892</v>
          </cell>
          <cell r="B902" t="str">
            <v>SM</v>
          </cell>
          <cell r="C902" t="str">
            <v>NICAISE Dominique</v>
          </cell>
          <cell r="D902">
            <v>29184</v>
          </cell>
          <cell r="E902" t="str">
            <v>88 Vosges</v>
          </cell>
          <cell r="F902" t="str">
            <v>PSSP</v>
          </cell>
          <cell r="G902"/>
          <cell r="H902" t="str">
            <v>Catégorie OK</v>
          </cell>
          <cell r="J902"/>
          <cell r="M902">
            <v>39</v>
          </cell>
          <cell r="N902" t="str">
            <v>Seniors</v>
          </cell>
          <cell r="Q902"/>
          <cell r="R902"/>
        </row>
        <row r="903">
          <cell r="A903">
            <v>893</v>
          </cell>
          <cell r="B903" t="str">
            <v>SM</v>
          </cell>
          <cell r="C903" t="str">
            <v>NAUDIN Yann</v>
          </cell>
          <cell r="D903">
            <v>31170</v>
          </cell>
          <cell r="E903" t="str">
            <v>88 Vosges</v>
          </cell>
          <cell r="F903" t="str">
            <v>PSSP</v>
          </cell>
          <cell r="G903"/>
          <cell r="H903" t="str">
            <v>Catégorie OK</v>
          </cell>
          <cell r="J903"/>
          <cell r="M903">
            <v>33</v>
          </cell>
          <cell r="N903" t="str">
            <v>Seniors</v>
          </cell>
          <cell r="Q903"/>
          <cell r="R903"/>
        </row>
        <row r="904">
          <cell r="A904">
            <v>894</v>
          </cell>
          <cell r="B904" t="str">
            <v>SM</v>
          </cell>
          <cell r="E904" t="str">
            <v>88 Vosges</v>
          </cell>
          <cell r="F904" t="str">
            <v>PSSP</v>
          </cell>
          <cell r="G904"/>
          <cell r="H904"/>
          <cell r="J904"/>
          <cell r="M904"/>
          <cell r="N904"/>
          <cell r="Q904"/>
          <cell r="R904"/>
        </row>
        <row r="905">
          <cell r="A905">
            <v>895</v>
          </cell>
          <cell r="B905" t="str">
            <v>SM</v>
          </cell>
          <cell r="C905" t="str">
            <v>VANCON Pierre</v>
          </cell>
          <cell r="D905">
            <v>35528</v>
          </cell>
          <cell r="E905" t="str">
            <v>88 Vosges</v>
          </cell>
          <cell r="F905" t="str">
            <v>Vitesse</v>
          </cell>
          <cell r="G905"/>
          <cell r="H905" t="str">
            <v>Catégorie OK</v>
          </cell>
          <cell r="J905"/>
          <cell r="M905">
            <v>21</v>
          </cell>
          <cell r="N905" t="str">
            <v>Seniors</v>
          </cell>
          <cell r="Q905"/>
          <cell r="R905">
            <v>1</v>
          </cell>
        </row>
        <row r="906">
          <cell r="A906">
            <v>896</v>
          </cell>
          <cell r="B906" t="str">
            <v>SM</v>
          </cell>
          <cell r="C906" t="str">
            <v>FICHTER Nicolas</v>
          </cell>
          <cell r="D906">
            <v>32067</v>
          </cell>
          <cell r="E906" t="str">
            <v>88 Vosges</v>
          </cell>
          <cell r="F906" t="str">
            <v>1/2 Fond</v>
          </cell>
          <cell r="G906"/>
          <cell r="H906" t="str">
            <v>Catégorie OK</v>
          </cell>
          <cell r="J906"/>
          <cell r="M906">
            <v>31</v>
          </cell>
          <cell r="N906" t="str">
            <v>Seniors</v>
          </cell>
          <cell r="Q906"/>
          <cell r="R906"/>
        </row>
        <row r="907">
          <cell r="A907">
            <v>897</v>
          </cell>
          <cell r="B907" t="str">
            <v>SM</v>
          </cell>
          <cell r="C907" t="str">
            <v>LESAGE Rémi</v>
          </cell>
          <cell r="D907">
            <v>29601</v>
          </cell>
          <cell r="E907" t="str">
            <v>88 Vosges</v>
          </cell>
          <cell r="F907" t="str">
            <v>Poids</v>
          </cell>
          <cell r="G907"/>
          <cell r="H907" t="str">
            <v>Catégorie OK</v>
          </cell>
          <cell r="J907"/>
          <cell r="M907">
            <v>37</v>
          </cell>
          <cell r="N907" t="str">
            <v>Seniors</v>
          </cell>
          <cell r="Q907"/>
          <cell r="R907"/>
        </row>
        <row r="908">
          <cell r="A908">
            <v>898</v>
          </cell>
          <cell r="B908" t="str">
            <v>SM</v>
          </cell>
          <cell r="C908" t="str">
            <v>RICHARD-LEHMANN Emilien</v>
          </cell>
          <cell r="D908">
            <v>35629</v>
          </cell>
          <cell r="E908" t="str">
            <v>88 Vosges</v>
          </cell>
          <cell r="F908" t="str">
            <v>Hauteur</v>
          </cell>
          <cell r="G908"/>
          <cell r="H908" t="str">
            <v>Catégorie OK</v>
          </cell>
          <cell r="J908"/>
          <cell r="M908">
            <v>21</v>
          </cell>
          <cell r="N908" t="str">
            <v>Seniors</v>
          </cell>
          <cell r="Q908"/>
          <cell r="R908"/>
        </row>
        <row r="909">
          <cell r="A909">
            <v>899</v>
          </cell>
          <cell r="B909" t="str">
            <v>SM</v>
          </cell>
          <cell r="C909" t="str">
            <v>ERARD Julien</v>
          </cell>
          <cell r="D909">
            <v>32231</v>
          </cell>
          <cell r="E909" t="str">
            <v>88 Vosges</v>
          </cell>
          <cell r="F909" t="str">
            <v>Corde</v>
          </cell>
          <cell r="G909"/>
          <cell r="H909" t="str">
            <v>Catégorie OK</v>
          </cell>
          <cell r="J909"/>
          <cell r="M909">
            <v>30</v>
          </cell>
          <cell r="N909" t="str">
            <v>Seniors</v>
          </cell>
          <cell r="Q909"/>
          <cell r="R909"/>
        </row>
        <row r="910">
          <cell r="A910">
            <v>900</v>
          </cell>
          <cell r="B910" t="str">
            <v>VM</v>
          </cell>
          <cell r="E910" t="str">
            <v>08 Ardennes</v>
          </cell>
          <cell r="F910" t="str">
            <v>Remplaçant</v>
          </cell>
          <cell r="G910"/>
          <cell r="H910"/>
          <cell r="J910"/>
          <cell r="M910"/>
          <cell r="N910"/>
          <cell r="Q910"/>
          <cell r="R910"/>
        </row>
        <row r="911">
          <cell r="A911">
            <v>901</v>
          </cell>
          <cell r="B911" t="str">
            <v>VM</v>
          </cell>
          <cell r="E911" t="str">
            <v>08 Ardennes</v>
          </cell>
          <cell r="F911" t="str">
            <v>PSSP</v>
          </cell>
          <cell r="G911"/>
          <cell r="H911"/>
          <cell r="J911"/>
          <cell r="M911"/>
          <cell r="N911"/>
          <cell r="Q911"/>
          <cell r="R911"/>
        </row>
        <row r="912">
          <cell r="A912">
            <v>902</v>
          </cell>
          <cell r="B912" t="str">
            <v>VM</v>
          </cell>
          <cell r="E912" t="str">
            <v>08 Ardennes</v>
          </cell>
          <cell r="F912" t="str">
            <v>PSSP</v>
          </cell>
          <cell r="G912"/>
          <cell r="H912"/>
          <cell r="J912"/>
          <cell r="M912"/>
          <cell r="N912"/>
          <cell r="Q912"/>
          <cell r="R912"/>
        </row>
        <row r="913">
          <cell r="A913">
            <v>903</v>
          </cell>
          <cell r="B913" t="str">
            <v>VM</v>
          </cell>
          <cell r="E913" t="str">
            <v>08 Ardennes</v>
          </cell>
          <cell r="F913" t="str">
            <v>PSSP</v>
          </cell>
          <cell r="G913"/>
          <cell r="H913"/>
          <cell r="J913"/>
          <cell r="M913"/>
          <cell r="N913"/>
          <cell r="Q913"/>
          <cell r="R913"/>
        </row>
        <row r="914">
          <cell r="A914">
            <v>904</v>
          </cell>
          <cell r="B914" t="str">
            <v>VM</v>
          </cell>
          <cell r="E914" t="str">
            <v>08 Ardennes</v>
          </cell>
          <cell r="F914" t="str">
            <v>PSSP</v>
          </cell>
          <cell r="G914"/>
          <cell r="H914"/>
          <cell r="J914"/>
          <cell r="M914"/>
          <cell r="N914"/>
          <cell r="Q914"/>
          <cell r="R914"/>
        </row>
        <row r="915">
          <cell r="A915">
            <v>905</v>
          </cell>
          <cell r="B915" t="str">
            <v>VM</v>
          </cell>
          <cell r="E915" t="str">
            <v>08 Ardennes</v>
          </cell>
          <cell r="F915" t="str">
            <v>Vitesse</v>
          </cell>
          <cell r="G915"/>
          <cell r="H915"/>
          <cell r="J915"/>
          <cell r="M915"/>
          <cell r="N915"/>
          <cell r="Q915"/>
          <cell r="R915"/>
        </row>
        <row r="916">
          <cell r="A916">
            <v>906</v>
          </cell>
          <cell r="B916" t="str">
            <v>VM</v>
          </cell>
          <cell r="E916" t="str">
            <v>08 Ardennes</v>
          </cell>
          <cell r="F916" t="str">
            <v>1/2 Fond</v>
          </cell>
          <cell r="G916"/>
          <cell r="H916"/>
          <cell r="J916"/>
          <cell r="M916"/>
          <cell r="N916"/>
          <cell r="Q916"/>
          <cell r="R916"/>
        </row>
        <row r="917">
          <cell r="A917">
            <v>907</v>
          </cell>
          <cell r="B917" t="str">
            <v>VM</v>
          </cell>
          <cell r="E917" t="str">
            <v>08 Ardennes</v>
          </cell>
          <cell r="F917" t="str">
            <v>Poids</v>
          </cell>
          <cell r="G917"/>
          <cell r="H917"/>
          <cell r="J917"/>
          <cell r="M917"/>
          <cell r="N917"/>
          <cell r="Q917"/>
          <cell r="R917"/>
        </row>
        <row r="918">
          <cell r="A918">
            <v>908</v>
          </cell>
          <cell r="B918" t="str">
            <v>VM</v>
          </cell>
          <cell r="E918" t="str">
            <v>08 Ardennes</v>
          </cell>
          <cell r="F918" t="str">
            <v>Hauteur</v>
          </cell>
          <cell r="G918"/>
          <cell r="H918"/>
          <cell r="J918"/>
          <cell r="M918"/>
          <cell r="N918"/>
          <cell r="Q918"/>
          <cell r="R918"/>
        </row>
        <row r="919">
          <cell r="A919">
            <v>909</v>
          </cell>
          <cell r="B919" t="str">
            <v>VM</v>
          </cell>
          <cell r="E919" t="str">
            <v>08 Ardennes</v>
          </cell>
          <cell r="F919" t="str">
            <v>Corde</v>
          </cell>
          <cell r="G919"/>
          <cell r="H919"/>
          <cell r="J919"/>
          <cell r="M919"/>
          <cell r="N919"/>
          <cell r="Q919"/>
          <cell r="R919"/>
        </row>
        <row r="920">
          <cell r="A920">
            <v>910</v>
          </cell>
          <cell r="B920" t="str">
            <v>VM</v>
          </cell>
          <cell r="E920" t="str">
            <v>10 Aube</v>
          </cell>
          <cell r="F920" t="str">
            <v>Remplaçant</v>
          </cell>
          <cell r="G920"/>
          <cell r="H920"/>
          <cell r="J920"/>
          <cell r="M920"/>
          <cell r="N920"/>
          <cell r="Q920"/>
          <cell r="R920"/>
        </row>
        <row r="921">
          <cell r="A921">
            <v>911</v>
          </cell>
          <cell r="B921" t="str">
            <v>VM</v>
          </cell>
          <cell r="C921" t="str">
            <v>COQUILLE Stéphane</v>
          </cell>
          <cell r="D921">
            <v>27276</v>
          </cell>
          <cell r="E921" t="str">
            <v>10 Aube</v>
          </cell>
          <cell r="F921" t="str">
            <v>PSSP</v>
          </cell>
          <cell r="G921"/>
          <cell r="H921" t="str">
            <v>Catégorie OK</v>
          </cell>
          <cell r="J921"/>
          <cell r="M921">
            <v>44</v>
          </cell>
          <cell r="N921" t="str">
            <v>Vétérans 1</v>
          </cell>
          <cell r="Q921"/>
          <cell r="R921"/>
        </row>
        <row r="922">
          <cell r="A922">
            <v>912</v>
          </cell>
          <cell r="B922" t="str">
            <v>VM</v>
          </cell>
          <cell r="C922" t="str">
            <v>JEGLOT Patrice</v>
          </cell>
          <cell r="D922">
            <v>24370</v>
          </cell>
          <cell r="E922" t="str">
            <v>10 Aube</v>
          </cell>
          <cell r="F922" t="str">
            <v>PSSP</v>
          </cell>
          <cell r="G922"/>
          <cell r="H922" t="str">
            <v>Catégorie OK</v>
          </cell>
          <cell r="J922"/>
          <cell r="M922">
            <v>52</v>
          </cell>
          <cell r="N922" t="str">
            <v>Vétérans 2</v>
          </cell>
          <cell r="Q922"/>
          <cell r="R922"/>
        </row>
        <row r="923">
          <cell r="A923">
            <v>913</v>
          </cell>
          <cell r="B923" t="str">
            <v>VM</v>
          </cell>
          <cell r="C923" t="str">
            <v>PIERRE Marc</v>
          </cell>
          <cell r="D923">
            <v>20812</v>
          </cell>
          <cell r="E923" t="str">
            <v>10 Aube</v>
          </cell>
          <cell r="F923" t="str">
            <v>PSSP</v>
          </cell>
          <cell r="G923"/>
          <cell r="H923" t="str">
            <v>Catégorie OK</v>
          </cell>
          <cell r="J923"/>
          <cell r="M923">
            <v>62</v>
          </cell>
          <cell r="N923" t="str">
            <v>Vétérans 3</v>
          </cell>
          <cell r="Q923"/>
          <cell r="R923"/>
        </row>
        <row r="924">
          <cell r="A924">
            <v>914</v>
          </cell>
          <cell r="B924" t="str">
            <v>VM</v>
          </cell>
          <cell r="E924" t="str">
            <v>10 Aube</v>
          </cell>
          <cell r="F924" t="str">
            <v>PSSP</v>
          </cell>
          <cell r="G924"/>
          <cell r="H924"/>
          <cell r="J924"/>
          <cell r="M924"/>
          <cell r="N924"/>
          <cell r="Q924"/>
          <cell r="R924"/>
        </row>
        <row r="925">
          <cell r="A925">
            <v>915</v>
          </cell>
          <cell r="B925" t="str">
            <v>VM</v>
          </cell>
          <cell r="C925" t="str">
            <v>DELFAU Frédéric</v>
          </cell>
          <cell r="D925">
            <v>25246</v>
          </cell>
          <cell r="E925" t="str">
            <v>10 Aube</v>
          </cell>
          <cell r="F925" t="str">
            <v>Vitesse</v>
          </cell>
          <cell r="G925"/>
          <cell r="H925" t="str">
            <v>Catégorie OK</v>
          </cell>
          <cell r="J925"/>
          <cell r="M925">
            <v>49</v>
          </cell>
          <cell r="N925" t="str">
            <v>Vétérans 1</v>
          </cell>
          <cell r="Q925"/>
          <cell r="R925">
            <v>1</v>
          </cell>
        </row>
        <row r="926">
          <cell r="A926">
            <v>916</v>
          </cell>
          <cell r="B926" t="str">
            <v>VM</v>
          </cell>
          <cell r="C926" t="str">
            <v>MORET Olivier</v>
          </cell>
          <cell r="D926">
            <v>28250</v>
          </cell>
          <cell r="E926" t="str">
            <v>10 Aube</v>
          </cell>
          <cell r="F926" t="str">
            <v>1/2 Fond</v>
          </cell>
          <cell r="G926"/>
          <cell r="H926" t="str">
            <v>Catégorie OK</v>
          </cell>
          <cell r="J926"/>
          <cell r="M926">
            <v>41</v>
          </cell>
          <cell r="N926" t="str">
            <v>Vétérans 1</v>
          </cell>
          <cell r="Q926"/>
          <cell r="R926"/>
        </row>
        <row r="927">
          <cell r="A927">
            <v>917</v>
          </cell>
          <cell r="B927" t="str">
            <v>VM</v>
          </cell>
          <cell r="C927" t="str">
            <v>CASAUBON Hervé</v>
          </cell>
          <cell r="D927">
            <v>26066</v>
          </cell>
          <cell r="E927" t="str">
            <v>10 Aube</v>
          </cell>
          <cell r="F927" t="str">
            <v>Poids</v>
          </cell>
          <cell r="G927"/>
          <cell r="H927" t="str">
            <v>Catégorie OK</v>
          </cell>
          <cell r="J927"/>
          <cell r="M927">
            <v>47</v>
          </cell>
          <cell r="N927" t="str">
            <v>Vétérans 1</v>
          </cell>
          <cell r="Q927"/>
          <cell r="R927"/>
        </row>
        <row r="928">
          <cell r="A928">
            <v>918</v>
          </cell>
          <cell r="B928" t="str">
            <v>VM</v>
          </cell>
          <cell r="E928" t="str">
            <v>10 Aube</v>
          </cell>
          <cell r="F928" t="str">
            <v>Hauteur</v>
          </cell>
          <cell r="G928"/>
          <cell r="H928"/>
          <cell r="J928"/>
          <cell r="M928"/>
          <cell r="N928"/>
          <cell r="Q928"/>
          <cell r="R928"/>
        </row>
        <row r="929">
          <cell r="A929">
            <v>919</v>
          </cell>
          <cell r="B929" t="str">
            <v>VM</v>
          </cell>
          <cell r="C929" t="str">
            <v>DENOTS Jérôme</v>
          </cell>
          <cell r="D929">
            <v>27245</v>
          </cell>
          <cell r="E929" t="str">
            <v>10 Aube</v>
          </cell>
          <cell r="F929" t="str">
            <v>Corde</v>
          </cell>
          <cell r="G929"/>
          <cell r="H929" t="str">
            <v>Catégorie OK</v>
          </cell>
          <cell r="J929"/>
          <cell r="M929">
            <v>44</v>
          </cell>
          <cell r="N929" t="str">
            <v>Vétérans 1</v>
          </cell>
          <cell r="Q929"/>
          <cell r="R929"/>
        </row>
        <row r="930">
          <cell r="A930">
            <v>920</v>
          </cell>
          <cell r="B930" t="str">
            <v>VM</v>
          </cell>
          <cell r="E930" t="str">
            <v>51 Marne</v>
          </cell>
          <cell r="F930" t="str">
            <v>Remplaçant</v>
          </cell>
          <cell r="G930"/>
          <cell r="H930"/>
          <cell r="J930"/>
          <cell r="M930"/>
          <cell r="N930"/>
          <cell r="Q930"/>
          <cell r="R930"/>
        </row>
        <row r="931">
          <cell r="A931">
            <v>921</v>
          </cell>
          <cell r="B931" t="str">
            <v>VM</v>
          </cell>
          <cell r="C931" t="str">
            <v>PIZZO Christophe</v>
          </cell>
          <cell r="D931">
            <v>26668</v>
          </cell>
          <cell r="E931" t="str">
            <v>51 Marne</v>
          </cell>
          <cell r="F931" t="str">
            <v>PSSP</v>
          </cell>
          <cell r="G931"/>
          <cell r="H931" t="str">
            <v>Catégorie OK</v>
          </cell>
          <cell r="J931"/>
          <cell r="M931">
            <v>45</v>
          </cell>
          <cell r="N931" t="str">
            <v>Vétérans 1</v>
          </cell>
          <cell r="Q931"/>
          <cell r="R931"/>
        </row>
        <row r="932">
          <cell r="A932">
            <v>922</v>
          </cell>
          <cell r="B932" t="str">
            <v>VM</v>
          </cell>
          <cell r="C932" t="str">
            <v>ETIENNE Frédéric</v>
          </cell>
          <cell r="D932">
            <v>25464</v>
          </cell>
          <cell r="E932" t="str">
            <v>51 Marne</v>
          </cell>
          <cell r="F932" t="str">
            <v>PSSP</v>
          </cell>
          <cell r="G932"/>
          <cell r="H932" t="str">
            <v>Catégorie OK</v>
          </cell>
          <cell r="J932"/>
          <cell r="M932">
            <v>49</v>
          </cell>
          <cell r="N932" t="str">
            <v>Vétérans 1</v>
          </cell>
          <cell r="Q932"/>
          <cell r="R932"/>
        </row>
        <row r="933">
          <cell r="A933">
            <v>923</v>
          </cell>
          <cell r="B933" t="str">
            <v>VM</v>
          </cell>
          <cell r="C933" t="str">
            <v>DEFFRENE Florent</v>
          </cell>
          <cell r="D933">
            <v>28046</v>
          </cell>
          <cell r="E933" t="str">
            <v>51 Marne</v>
          </cell>
          <cell r="F933" t="str">
            <v>PSSP</v>
          </cell>
          <cell r="G933"/>
          <cell r="H933" t="str">
            <v>Catégorie OK</v>
          </cell>
          <cell r="J933"/>
          <cell r="M933">
            <v>42</v>
          </cell>
          <cell r="N933" t="str">
            <v>Vétérans 1</v>
          </cell>
          <cell r="Q933"/>
          <cell r="R933"/>
        </row>
        <row r="934">
          <cell r="A934">
            <v>924</v>
          </cell>
          <cell r="B934" t="str">
            <v>VM</v>
          </cell>
          <cell r="E934" t="str">
            <v>51 Marne</v>
          </cell>
          <cell r="F934" t="str">
            <v>PSSP</v>
          </cell>
          <cell r="G934"/>
          <cell r="H934"/>
          <cell r="J934"/>
          <cell r="M934"/>
          <cell r="N934"/>
          <cell r="Q934"/>
          <cell r="R934"/>
        </row>
        <row r="935">
          <cell r="A935">
            <v>925</v>
          </cell>
          <cell r="B935" t="str">
            <v>VM</v>
          </cell>
          <cell r="C935" t="str">
            <v>WOLFART Claude</v>
          </cell>
          <cell r="D935">
            <v>24424</v>
          </cell>
          <cell r="E935" t="str">
            <v>51 Marne</v>
          </cell>
          <cell r="F935" t="str">
            <v>Vitesse</v>
          </cell>
          <cell r="G935"/>
          <cell r="H935" t="str">
            <v>Catégorie OK</v>
          </cell>
          <cell r="J935"/>
          <cell r="M935">
            <v>52</v>
          </cell>
          <cell r="N935" t="str">
            <v>Vétérans 2</v>
          </cell>
          <cell r="Q935"/>
          <cell r="R935">
            <v>1</v>
          </cell>
        </row>
        <row r="936">
          <cell r="A936">
            <v>926</v>
          </cell>
          <cell r="B936" t="str">
            <v>VM</v>
          </cell>
          <cell r="C936" t="str">
            <v>MAILLET Jerome</v>
          </cell>
          <cell r="D936">
            <v>26983</v>
          </cell>
          <cell r="E936" t="str">
            <v>51 Marne</v>
          </cell>
          <cell r="F936" t="str">
            <v>1/2 Fond</v>
          </cell>
          <cell r="G936"/>
          <cell r="H936" t="str">
            <v>Catégorie OK</v>
          </cell>
          <cell r="J936"/>
          <cell r="M936">
            <v>45</v>
          </cell>
          <cell r="N936" t="str">
            <v>Vétérans 1</v>
          </cell>
          <cell r="Q936"/>
          <cell r="R936"/>
        </row>
        <row r="937">
          <cell r="A937">
            <v>927</v>
          </cell>
          <cell r="B937" t="str">
            <v>VM</v>
          </cell>
          <cell r="E937" t="str">
            <v>51 Marne</v>
          </cell>
          <cell r="F937" t="str">
            <v>Poids</v>
          </cell>
          <cell r="G937"/>
          <cell r="H937"/>
          <cell r="J937"/>
          <cell r="M937"/>
          <cell r="N937"/>
          <cell r="Q937"/>
          <cell r="R937"/>
        </row>
        <row r="938">
          <cell r="A938">
            <v>928</v>
          </cell>
          <cell r="B938" t="str">
            <v>VM</v>
          </cell>
          <cell r="E938" t="str">
            <v>51 Marne</v>
          </cell>
          <cell r="F938" t="str">
            <v>Hauteur</v>
          </cell>
          <cell r="G938"/>
          <cell r="H938"/>
          <cell r="J938"/>
          <cell r="M938"/>
          <cell r="N938"/>
          <cell r="Q938"/>
          <cell r="R938"/>
        </row>
        <row r="939">
          <cell r="A939">
            <v>929</v>
          </cell>
          <cell r="B939" t="str">
            <v>VM</v>
          </cell>
          <cell r="E939" t="str">
            <v>51 Marne</v>
          </cell>
          <cell r="F939" t="str">
            <v>Corde</v>
          </cell>
          <cell r="G939"/>
          <cell r="H939"/>
          <cell r="J939"/>
          <cell r="M939"/>
          <cell r="N939"/>
          <cell r="Q939"/>
          <cell r="R939"/>
        </row>
        <row r="940">
          <cell r="A940">
            <v>930</v>
          </cell>
          <cell r="B940" t="str">
            <v>VM</v>
          </cell>
          <cell r="E940" t="str">
            <v>52 Haute Marne</v>
          </cell>
          <cell r="F940" t="str">
            <v>Remplaçant</v>
          </cell>
          <cell r="G940"/>
          <cell r="H940"/>
          <cell r="J940"/>
          <cell r="M940"/>
          <cell r="N940"/>
          <cell r="Q940"/>
          <cell r="R940"/>
        </row>
        <row r="941">
          <cell r="A941">
            <v>931</v>
          </cell>
          <cell r="B941" t="str">
            <v>VM</v>
          </cell>
          <cell r="C941" t="str">
            <v>RENARD Ludovic</v>
          </cell>
          <cell r="D941">
            <v>25453</v>
          </cell>
          <cell r="E941" t="str">
            <v>52 Haute Marne</v>
          </cell>
          <cell r="F941" t="str">
            <v>PSSP</v>
          </cell>
          <cell r="G941"/>
          <cell r="H941" t="str">
            <v>Catégorie OK</v>
          </cell>
          <cell r="J941"/>
          <cell r="M941">
            <v>49</v>
          </cell>
          <cell r="N941" t="str">
            <v>Vétérans 1</v>
          </cell>
          <cell r="Q941"/>
          <cell r="R941"/>
        </row>
        <row r="942">
          <cell r="A942">
            <v>932</v>
          </cell>
          <cell r="B942" t="str">
            <v>VM</v>
          </cell>
          <cell r="E942" t="str">
            <v>52 Haute Marne</v>
          </cell>
          <cell r="F942" t="str">
            <v>PSSP</v>
          </cell>
          <cell r="G942"/>
          <cell r="H942"/>
          <cell r="J942"/>
          <cell r="M942"/>
          <cell r="N942"/>
          <cell r="Q942"/>
          <cell r="R942"/>
        </row>
        <row r="943">
          <cell r="A943">
            <v>933</v>
          </cell>
          <cell r="B943" t="str">
            <v>VM</v>
          </cell>
          <cell r="E943" t="str">
            <v>52 Haute Marne</v>
          </cell>
          <cell r="F943" t="str">
            <v>PSSP</v>
          </cell>
          <cell r="G943"/>
          <cell r="H943"/>
          <cell r="J943"/>
          <cell r="M943"/>
          <cell r="N943"/>
          <cell r="Q943"/>
          <cell r="R943"/>
        </row>
        <row r="944">
          <cell r="A944">
            <v>934</v>
          </cell>
          <cell r="B944" t="str">
            <v>VM</v>
          </cell>
          <cell r="E944" t="str">
            <v>52 Haute Marne</v>
          </cell>
          <cell r="F944" t="str">
            <v>PSSP</v>
          </cell>
          <cell r="G944"/>
          <cell r="H944"/>
          <cell r="J944"/>
          <cell r="M944"/>
          <cell r="N944"/>
          <cell r="Q944"/>
          <cell r="R944"/>
        </row>
        <row r="945">
          <cell r="A945">
            <v>935</v>
          </cell>
          <cell r="B945" t="str">
            <v>VM</v>
          </cell>
          <cell r="C945" t="str">
            <v>MOREL Christophe</v>
          </cell>
          <cell r="D945">
            <v>25180</v>
          </cell>
          <cell r="E945" t="str">
            <v>52 Haute Marne</v>
          </cell>
          <cell r="F945" t="str">
            <v>Vitesse</v>
          </cell>
          <cell r="G945"/>
          <cell r="H945" t="str">
            <v>Catégorie OK</v>
          </cell>
          <cell r="J945"/>
          <cell r="M945">
            <v>50</v>
          </cell>
          <cell r="N945" t="str">
            <v>Vétérans 2</v>
          </cell>
          <cell r="Q945"/>
          <cell r="R945">
            <v>1</v>
          </cell>
        </row>
        <row r="946">
          <cell r="A946">
            <v>936</v>
          </cell>
          <cell r="B946" t="str">
            <v>VM</v>
          </cell>
          <cell r="C946" t="str">
            <v>POMPILIO Ludovic</v>
          </cell>
          <cell r="D946">
            <v>27884</v>
          </cell>
          <cell r="E946" t="str">
            <v>52 Haute Marne</v>
          </cell>
          <cell r="F946" t="str">
            <v>1/2 Fond</v>
          </cell>
          <cell r="G946"/>
          <cell r="H946" t="str">
            <v>Catégorie OK</v>
          </cell>
          <cell r="J946"/>
          <cell r="M946">
            <v>42</v>
          </cell>
          <cell r="N946" t="str">
            <v>Vétérans 1</v>
          </cell>
          <cell r="Q946"/>
          <cell r="R946"/>
        </row>
        <row r="947">
          <cell r="A947">
            <v>937</v>
          </cell>
          <cell r="B947" t="str">
            <v>VM</v>
          </cell>
          <cell r="C947" t="str">
            <v>ROY Florian</v>
          </cell>
          <cell r="D947">
            <v>28433</v>
          </cell>
          <cell r="E947" t="str">
            <v>52 Haute Marne</v>
          </cell>
          <cell r="F947" t="str">
            <v>Poids</v>
          </cell>
          <cell r="G947"/>
          <cell r="H947" t="str">
            <v>Catégorie OK</v>
          </cell>
          <cell r="J947"/>
          <cell r="M947">
            <v>41</v>
          </cell>
          <cell r="N947" t="str">
            <v>Vétérans 1</v>
          </cell>
          <cell r="Q947"/>
          <cell r="R947"/>
        </row>
        <row r="948">
          <cell r="A948">
            <v>938</v>
          </cell>
          <cell r="B948" t="str">
            <v>VM</v>
          </cell>
          <cell r="E948" t="str">
            <v>52 Haute Marne</v>
          </cell>
          <cell r="F948" t="str">
            <v>Hauteur</v>
          </cell>
          <cell r="G948"/>
          <cell r="H948"/>
          <cell r="J948"/>
          <cell r="M948"/>
          <cell r="N948"/>
          <cell r="Q948"/>
          <cell r="R948"/>
        </row>
        <row r="949">
          <cell r="A949">
            <v>939</v>
          </cell>
          <cell r="B949" t="str">
            <v>VM</v>
          </cell>
          <cell r="E949" t="str">
            <v>52 Haute Marne</v>
          </cell>
          <cell r="F949" t="str">
            <v>Corde</v>
          </cell>
          <cell r="G949"/>
          <cell r="H949"/>
          <cell r="J949"/>
          <cell r="M949"/>
          <cell r="N949"/>
          <cell r="Q949"/>
          <cell r="R949"/>
        </row>
        <row r="950">
          <cell r="A950">
            <v>940</v>
          </cell>
          <cell r="B950" t="str">
            <v>VM</v>
          </cell>
          <cell r="E950" t="str">
            <v>54 Meurthe et Moselle</v>
          </cell>
          <cell r="F950" t="str">
            <v>Remplaçant</v>
          </cell>
          <cell r="G950"/>
          <cell r="H950"/>
          <cell r="J950"/>
          <cell r="M950"/>
          <cell r="N950"/>
          <cell r="Q950"/>
          <cell r="R950"/>
        </row>
        <row r="951">
          <cell r="A951">
            <v>941</v>
          </cell>
          <cell r="B951" t="str">
            <v>VM</v>
          </cell>
          <cell r="C951" t="str">
            <v>VAGNE Emmanuel</v>
          </cell>
          <cell r="D951">
            <v>26801</v>
          </cell>
          <cell r="E951" t="str">
            <v>54 Meurthe et Moselle</v>
          </cell>
          <cell r="F951" t="str">
            <v>PSSP</v>
          </cell>
          <cell r="G951"/>
          <cell r="H951" t="str">
            <v>Catégorie OK</v>
          </cell>
          <cell r="J951"/>
          <cell r="M951">
            <v>45</v>
          </cell>
          <cell r="N951" t="str">
            <v>Vétérans 1</v>
          </cell>
          <cell r="Q951"/>
          <cell r="R951"/>
        </row>
        <row r="952">
          <cell r="A952">
            <v>942</v>
          </cell>
          <cell r="B952" t="str">
            <v>VM</v>
          </cell>
          <cell r="C952" t="str">
            <v>LEDOUX Christophe</v>
          </cell>
          <cell r="D952">
            <v>26171</v>
          </cell>
          <cell r="E952" t="str">
            <v>54 Meurthe et Moselle</v>
          </cell>
          <cell r="F952" t="str">
            <v>PSSP</v>
          </cell>
          <cell r="G952"/>
          <cell r="H952" t="str">
            <v>Catégorie OK</v>
          </cell>
          <cell r="J952"/>
          <cell r="M952">
            <v>47</v>
          </cell>
          <cell r="N952" t="str">
            <v>Vétérans 1</v>
          </cell>
          <cell r="Q952"/>
          <cell r="R952"/>
        </row>
        <row r="953">
          <cell r="A953">
            <v>943</v>
          </cell>
          <cell r="B953" t="str">
            <v>VM</v>
          </cell>
          <cell r="C953" t="str">
            <v>ORLANDI Fabrice</v>
          </cell>
          <cell r="D953">
            <v>24770</v>
          </cell>
          <cell r="E953" t="str">
            <v>54 Meurthe et Moselle</v>
          </cell>
          <cell r="F953" t="str">
            <v>PSSP</v>
          </cell>
          <cell r="G953"/>
          <cell r="H953" t="str">
            <v>Catégorie OK</v>
          </cell>
          <cell r="J953"/>
          <cell r="M953">
            <v>51</v>
          </cell>
          <cell r="N953" t="str">
            <v>Vétérans 2</v>
          </cell>
          <cell r="Q953"/>
          <cell r="R953"/>
        </row>
        <row r="954">
          <cell r="A954">
            <v>944</v>
          </cell>
          <cell r="B954" t="str">
            <v>VM</v>
          </cell>
          <cell r="C954" t="str">
            <v>DEMANGE Eric</v>
          </cell>
          <cell r="D954">
            <v>23962</v>
          </cell>
          <cell r="E954" t="str">
            <v>54 Meurthe et Moselle</v>
          </cell>
          <cell r="F954" t="str">
            <v>PSSP</v>
          </cell>
          <cell r="G954"/>
          <cell r="H954" t="str">
            <v>Catégorie OK</v>
          </cell>
          <cell r="J954"/>
          <cell r="M954">
            <v>53</v>
          </cell>
          <cell r="N954" t="str">
            <v>Vétérans 2</v>
          </cell>
          <cell r="Q954"/>
          <cell r="R954"/>
        </row>
        <row r="955">
          <cell r="A955">
            <v>945</v>
          </cell>
          <cell r="B955" t="str">
            <v>VM</v>
          </cell>
          <cell r="E955" t="str">
            <v>54 Meurthe et Moselle</v>
          </cell>
          <cell r="F955" t="str">
            <v>Vitesse</v>
          </cell>
          <cell r="G955"/>
          <cell r="H955"/>
          <cell r="J955"/>
          <cell r="M955"/>
          <cell r="N955"/>
          <cell r="Q955"/>
          <cell r="R955"/>
        </row>
        <row r="956">
          <cell r="A956">
            <v>946</v>
          </cell>
          <cell r="B956" t="str">
            <v>VM</v>
          </cell>
          <cell r="C956" t="str">
            <v>AGOGUET Pascal</v>
          </cell>
          <cell r="D956">
            <v>23855</v>
          </cell>
          <cell r="E956" t="str">
            <v>54 Meurthe et Moselle</v>
          </cell>
          <cell r="F956" t="str">
            <v>1/2 Fond</v>
          </cell>
          <cell r="G956"/>
          <cell r="H956" t="str">
            <v>Catégorie OK</v>
          </cell>
          <cell r="J956"/>
          <cell r="M956">
            <v>53</v>
          </cell>
          <cell r="N956" t="str">
            <v>Vétérans 2</v>
          </cell>
          <cell r="Q956"/>
          <cell r="R956"/>
        </row>
        <row r="957">
          <cell r="A957">
            <v>947</v>
          </cell>
          <cell r="B957" t="str">
            <v>VM</v>
          </cell>
          <cell r="C957" t="str">
            <v>CHOPIN Johann</v>
          </cell>
          <cell r="D957">
            <v>26656</v>
          </cell>
          <cell r="E957" t="str">
            <v>54 Meurthe et Moselle</v>
          </cell>
          <cell r="F957" t="str">
            <v>Poids</v>
          </cell>
          <cell r="G957"/>
          <cell r="H957" t="str">
            <v>Catégorie OK</v>
          </cell>
          <cell r="J957"/>
          <cell r="M957">
            <v>46</v>
          </cell>
          <cell r="N957" t="str">
            <v>Vétérans 1</v>
          </cell>
          <cell r="Q957"/>
          <cell r="R957"/>
        </row>
        <row r="958">
          <cell r="A958">
            <v>948</v>
          </cell>
          <cell r="B958" t="str">
            <v>VM</v>
          </cell>
          <cell r="E958" t="str">
            <v>54 Meurthe et Moselle</v>
          </cell>
          <cell r="F958" t="str">
            <v>Hauteur</v>
          </cell>
          <cell r="G958"/>
          <cell r="H958"/>
          <cell r="J958"/>
          <cell r="M958"/>
          <cell r="N958"/>
          <cell r="Q958"/>
          <cell r="R958"/>
        </row>
        <row r="959">
          <cell r="A959">
            <v>949</v>
          </cell>
          <cell r="B959" t="str">
            <v>VM</v>
          </cell>
          <cell r="E959" t="str">
            <v>54 Meurthe et Moselle</v>
          </cell>
          <cell r="F959" t="str">
            <v>Corde</v>
          </cell>
          <cell r="G959"/>
          <cell r="H959"/>
          <cell r="J959"/>
          <cell r="M959"/>
          <cell r="N959"/>
          <cell r="Q959"/>
          <cell r="R959"/>
        </row>
        <row r="960">
          <cell r="A960">
            <v>950</v>
          </cell>
          <cell r="B960" t="str">
            <v>VM</v>
          </cell>
          <cell r="E960" t="str">
            <v>55 Meuse</v>
          </cell>
          <cell r="F960" t="str">
            <v>Remplaçant</v>
          </cell>
          <cell r="G960"/>
          <cell r="H960"/>
          <cell r="J960"/>
          <cell r="M960"/>
          <cell r="N960"/>
          <cell r="Q960"/>
          <cell r="R960"/>
        </row>
        <row r="961">
          <cell r="A961">
            <v>951</v>
          </cell>
          <cell r="B961" t="str">
            <v>VM</v>
          </cell>
          <cell r="C961" t="str">
            <v>BEDERSTROFFER Eric</v>
          </cell>
          <cell r="D961">
            <v>26410</v>
          </cell>
          <cell r="E961" t="str">
            <v>55 Meuse</v>
          </cell>
          <cell r="F961" t="str">
            <v>PSSP</v>
          </cell>
          <cell r="G961"/>
          <cell r="H961" t="str">
            <v>Catégorie OK</v>
          </cell>
          <cell r="J961"/>
          <cell r="M961">
            <v>46</v>
          </cell>
          <cell r="N961" t="str">
            <v>Vétérans 1</v>
          </cell>
          <cell r="Q961"/>
          <cell r="R961"/>
        </row>
        <row r="962">
          <cell r="A962">
            <v>952</v>
          </cell>
          <cell r="B962" t="str">
            <v>VM</v>
          </cell>
          <cell r="C962" t="str">
            <v>ASSA Frederic</v>
          </cell>
          <cell r="D962">
            <v>25361</v>
          </cell>
          <cell r="E962" t="str">
            <v>55 Meuse</v>
          </cell>
          <cell r="F962" t="str">
            <v>PSSP</v>
          </cell>
          <cell r="G962"/>
          <cell r="H962" t="str">
            <v>Catégorie OK</v>
          </cell>
          <cell r="J962"/>
          <cell r="M962">
            <v>49</v>
          </cell>
          <cell r="N962" t="str">
            <v>Vétérans 1</v>
          </cell>
          <cell r="Q962"/>
          <cell r="R962"/>
        </row>
        <row r="963">
          <cell r="A963">
            <v>953</v>
          </cell>
          <cell r="B963" t="str">
            <v>VM</v>
          </cell>
          <cell r="E963" t="str">
            <v>55 Meuse</v>
          </cell>
          <cell r="F963" t="str">
            <v>PSSP</v>
          </cell>
          <cell r="G963"/>
          <cell r="H963"/>
          <cell r="J963"/>
          <cell r="M963"/>
          <cell r="N963"/>
          <cell r="Q963"/>
          <cell r="R963"/>
        </row>
        <row r="964">
          <cell r="A964">
            <v>954</v>
          </cell>
          <cell r="B964" t="str">
            <v>VM</v>
          </cell>
          <cell r="E964" t="str">
            <v>55 Meuse</v>
          </cell>
          <cell r="F964" t="str">
            <v>PSSP</v>
          </cell>
          <cell r="G964"/>
          <cell r="H964"/>
          <cell r="J964"/>
          <cell r="M964"/>
          <cell r="N964"/>
          <cell r="Q964"/>
          <cell r="R964"/>
        </row>
        <row r="965">
          <cell r="A965">
            <v>955</v>
          </cell>
          <cell r="B965" t="str">
            <v>VM</v>
          </cell>
          <cell r="E965" t="str">
            <v>55 Meuse</v>
          </cell>
          <cell r="F965" t="str">
            <v>Vitesse</v>
          </cell>
          <cell r="G965"/>
          <cell r="H965"/>
          <cell r="J965"/>
          <cell r="M965"/>
          <cell r="N965"/>
          <cell r="Q965"/>
          <cell r="R965"/>
        </row>
        <row r="966">
          <cell r="A966">
            <v>956</v>
          </cell>
          <cell r="B966" t="str">
            <v>VM</v>
          </cell>
          <cell r="C966" t="str">
            <v>SEQUIN Laurent</v>
          </cell>
          <cell r="D966">
            <v>26691</v>
          </cell>
          <cell r="E966" t="str">
            <v>55 Meuse</v>
          </cell>
          <cell r="F966" t="str">
            <v>1/2 Fond</v>
          </cell>
          <cell r="G966"/>
          <cell r="H966" t="str">
            <v>Catégorie OK</v>
          </cell>
          <cell r="J966"/>
          <cell r="M966">
            <v>45</v>
          </cell>
          <cell r="N966" t="str">
            <v>Vétérans 1</v>
          </cell>
          <cell r="Q966"/>
          <cell r="R966"/>
        </row>
        <row r="967">
          <cell r="A967">
            <v>957</v>
          </cell>
          <cell r="B967" t="str">
            <v>VM</v>
          </cell>
          <cell r="C967" t="str">
            <v>LAMBERT David</v>
          </cell>
          <cell r="D967">
            <v>27097</v>
          </cell>
          <cell r="E967" t="str">
            <v>55 Meuse</v>
          </cell>
          <cell r="F967" t="str">
            <v>Poids</v>
          </cell>
          <cell r="G967"/>
          <cell r="H967" t="str">
            <v>Catégorie OK</v>
          </cell>
          <cell r="J967"/>
          <cell r="M967">
            <v>44</v>
          </cell>
          <cell r="N967" t="str">
            <v>Vétérans 1</v>
          </cell>
          <cell r="Q967"/>
          <cell r="R967"/>
        </row>
        <row r="968">
          <cell r="A968">
            <v>958</v>
          </cell>
          <cell r="B968" t="str">
            <v>VM</v>
          </cell>
          <cell r="E968" t="str">
            <v>55 Meuse</v>
          </cell>
          <cell r="F968" t="str">
            <v>Hauteur</v>
          </cell>
          <cell r="G968"/>
          <cell r="H968"/>
          <cell r="J968"/>
          <cell r="M968"/>
          <cell r="N968"/>
          <cell r="Q968"/>
          <cell r="R968"/>
        </row>
        <row r="969">
          <cell r="A969">
            <v>959</v>
          </cell>
          <cell r="B969" t="str">
            <v>VM</v>
          </cell>
          <cell r="E969" t="str">
            <v>55 Meuse</v>
          </cell>
          <cell r="F969" t="str">
            <v>Corde</v>
          </cell>
          <cell r="G969"/>
          <cell r="H969"/>
          <cell r="J969"/>
          <cell r="M969"/>
          <cell r="N969"/>
          <cell r="Q969"/>
          <cell r="R969"/>
        </row>
        <row r="970">
          <cell r="A970">
            <v>960</v>
          </cell>
          <cell r="B970" t="str">
            <v>VM</v>
          </cell>
          <cell r="E970" t="str">
            <v>57 Moselle</v>
          </cell>
          <cell r="F970" t="str">
            <v>Remplaçant</v>
          </cell>
          <cell r="G970"/>
          <cell r="H970"/>
          <cell r="J970"/>
          <cell r="M970"/>
          <cell r="N970"/>
          <cell r="Q970"/>
          <cell r="R970"/>
        </row>
        <row r="971">
          <cell r="A971">
            <v>961</v>
          </cell>
          <cell r="B971" t="str">
            <v>VM</v>
          </cell>
          <cell r="C971" t="str">
            <v>MEYER André</v>
          </cell>
          <cell r="D971">
            <v>19585</v>
          </cell>
          <cell r="E971" t="str">
            <v>57 Moselle</v>
          </cell>
          <cell r="F971" t="str">
            <v>PSSP</v>
          </cell>
          <cell r="G971"/>
          <cell r="H971" t="str">
            <v>Catégorie OK</v>
          </cell>
          <cell r="J971"/>
          <cell r="M971">
            <v>65</v>
          </cell>
          <cell r="N971" t="str">
            <v>Vétérans 3</v>
          </cell>
          <cell r="Q971"/>
          <cell r="R971"/>
        </row>
        <row r="972">
          <cell r="A972">
            <v>962</v>
          </cell>
          <cell r="B972" t="str">
            <v>VM</v>
          </cell>
          <cell r="C972" t="str">
            <v>TEMPO François</v>
          </cell>
          <cell r="D972">
            <v>23618</v>
          </cell>
          <cell r="E972" t="str">
            <v>57 Moselle</v>
          </cell>
          <cell r="F972" t="str">
            <v>PSSP</v>
          </cell>
          <cell r="G972"/>
          <cell r="H972" t="str">
            <v>Catégorie OK</v>
          </cell>
          <cell r="J972"/>
          <cell r="M972">
            <v>54</v>
          </cell>
          <cell r="N972" t="str">
            <v>Vétérans 2</v>
          </cell>
          <cell r="Q972"/>
          <cell r="R972"/>
        </row>
        <row r="973">
          <cell r="A973">
            <v>963</v>
          </cell>
          <cell r="B973" t="str">
            <v>VM</v>
          </cell>
          <cell r="C973" t="str">
            <v>JACQUES Yvon</v>
          </cell>
          <cell r="D973">
            <v>25328</v>
          </cell>
          <cell r="E973" t="str">
            <v>57 Moselle</v>
          </cell>
          <cell r="F973" t="str">
            <v>PSSP</v>
          </cell>
          <cell r="G973"/>
          <cell r="H973" t="str">
            <v>Catégorie OK</v>
          </cell>
          <cell r="J973"/>
          <cell r="M973">
            <v>49</v>
          </cell>
          <cell r="N973" t="str">
            <v>Vétérans 1</v>
          </cell>
          <cell r="Q973"/>
          <cell r="R973"/>
        </row>
        <row r="974">
          <cell r="A974">
            <v>964</v>
          </cell>
          <cell r="B974" t="str">
            <v>VM</v>
          </cell>
          <cell r="E974" t="str">
            <v>57 Moselle</v>
          </cell>
          <cell r="F974" t="str">
            <v>PSSP</v>
          </cell>
          <cell r="G974"/>
          <cell r="H974"/>
          <cell r="J974"/>
          <cell r="M974"/>
          <cell r="N974"/>
          <cell r="Q974"/>
          <cell r="R974"/>
        </row>
        <row r="975">
          <cell r="A975">
            <v>965</v>
          </cell>
          <cell r="B975" t="str">
            <v>VM</v>
          </cell>
          <cell r="C975" t="str">
            <v>SEINGNERT Alexandre</v>
          </cell>
          <cell r="D975">
            <v>27758</v>
          </cell>
          <cell r="E975" t="str">
            <v>57 Moselle</v>
          </cell>
          <cell r="F975" t="str">
            <v>Vitesse</v>
          </cell>
          <cell r="G975"/>
          <cell r="H975" t="str">
            <v>Catégorie OK</v>
          </cell>
          <cell r="J975"/>
          <cell r="M975">
            <v>43</v>
          </cell>
          <cell r="N975" t="str">
            <v>Vétérans 1</v>
          </cell>
          <cell r="Q975"/>
          <cell r="R975">
            <v>1</v>
          </cell>
        </row>
        <row r="976">
          <cell r="A976">
            <v>966</v>
          </cell>
          <cell r="B976" t="str">
            <v>VM</v>
          </cell>
          <cell r="C976" t="str">
            <v>LEROY Pierre-Olivier</v>
          </cell>
          <cell r="D976">
            <v>25938</v>
          </cell>
          <cell r="E976" t="str">
            <v>57 Moselle</v>
          </cell>
          <cell r="F976" t="str">
            <v>1/2 Fond</v>
          </cell>
          <cell r="G976"/>
          <cell r="H976" t="str">
            <v>Catégorie OK</v>
          </cell>
          <cell r="J976"/>
          <cell r="M976">
            <v>47</v>
          </cell>
          <cell r="N976" t="str">
            <v>Vétérans 1</v>
          </cell>
          <cell r="Q976"/>
          <cell r="R976"/>
        </row>
        <row r="977">
          <cell r="A977">
            <v>967</v>
          </cell>
          <cell r="B977" t="str">
            <v>VM</v>
          </cell>
          <cell r="C977" t="str">
            <v>HESSEMANN Adrien</v>
          </cell>
          <cell r="D977">
            <v>23668</v>
          </cell>
          <cell r="E977" t="str">
            <v>57 Moselle</v>
          </cell>
          <cell r="F977" t="str">
            <v>Poids</v>
          </cell>
          <cell r="G977"/>
          <cell r="H977" t="str">
            <v>Catégorie OK</v>
          </cell>
          <cell r="J977"/>
          <cell r="M977">
            <v>54</v>
          </cell>
          <cell r="N977" t="str">
            <v>Vétérans 2</v>
          </cell>
          <cell r="Q977"/>
          <cell r="R977"/>
        </row>
        <row r="978">
          <cell r="A978">
            <v>968</v>
          </cell>
          <cell r="B978" t="str">
            <v>VM</v>
          </cell>
          <cell r="E978" t="str">
            <v>57 Moselle</v>
          </cell>
          <cell r="F978" t="str">
            <v>Hauteur</v>
          </cell>
          <cell r="G978"/>
          <cell r="H978"/>
          <cell r="J978"/>
          <cell r="M978"/>
          <cell r="N978"/>
          <cell r="Q978"/>
          <cell r="R978"/>
        </row>
        <row r="979">
          <cell r="A979">
            <v>969</v>
          </cell>
          <cell r="B979" t="str">
            <v>VM</v>
          </cell>
          <cell r="C979" t="str">
            <v>MULLER Frédéric</v>
          </cell>
          <cell r="D979">
            <v>25599</v>
          </cell>
          <cell r="E979" t="str">
            <v>57 Moselle</v>
          </cell>
          <cell r="F979" t="str">
            <v>Corde</v>
          </cell>
          <cell r="G979"/>
          <cell r="H979" t="str">
            <v>Catégorie OK</v>
          </cell>
          <cell r="J979"/>
          <cell r="M979">
            <v>48</v>
          </cell>
          <cell r="N979" t="str">
            <v>Vétérans 1</v>
          </cell>
          <cell r="Q979"/>
          <cell r="R979"/>
        </row>
        <row r="980">
          <cell r="A980">
            <v>970</v>
          </cell>
          <cell r="B980" t="str">
            <v>VM</v>
          </cell>
          <cell r="C980" t="str">
            <v>PEREIRA Daniel</v>
          </cell>
          <cell r="D980">
            <v>28167</v>
          </cell>
          <cell r="E980" t="str">
            <v>67 Bas Rhin</v>
          </cell>
          <cell r="F980" t="str">
            <v>Remplaçant</v>
          </cell>
          <cell r="G980"/>
          <cell r="H980" t="str">
            <v>Catégorie OK</v>
          </cell>
          <cell r="J980"/>
          <cell r="M980">
            <v>41</v>
          </cell>
          <cell r="N980" t="str">
            <v>Vétérans 1</v>
          </cell>
          <cell r="Q980">
            <v>1</v>
          </cell>
          <cell r="R980"/>
        </row>
        <row r="981">
          <cell r="A981">
            <v>971</v>
          </cell>
          <cell r="B981" t="str">
            <v>VM</v>
          </cell>
          <cell r="C981" t="str">
            <v>BACH Eric</v>
          </cell>
          <cell r="D981">
            <v>25390</v>
          </cell>
          <cell r="E981" t="str">
            <v>67 Bas Rhin</v>
          </cell>
          <cell r="F981" t="str">
            <v>PSSP</v>
          </cell>
          <cell r="G981"/>
          <cell r="H981" t="str">
            <v>Catégorie OK</v>
          </cell>
          <cell r="J981"/>
          <cell r="M981">
            <v>49</v>
          </cell>
          <cell r="N981" t="str">
            <v>Vétérans 1</v>
          </cell>
          <cell r="Q981"/>
          <cell r="R981"/>
        </row>
        <row r="982">
          <cell r="A982">
            <v>972</v>
          </cell>
          <cell r="B982" t="str">
            <v>VM</v>
          </cell>
          <cell r="C982" t="str">
            <v>MOCKERS Maurice</v>
          </cell>
          <cell r="D982">
            <v>27322</v>
          </cell>
          <cell r="E982" t="str">
            <v>67 Bas Rhin</v>
          </cell>
          <cell r="F982" t="str">
            <v>PSSP</v>
          </cell>
          <cell r="G982"/>
          <cell r="H982" t="str">
            <v>Catégorie OK</v>
          </cell>
          <cell r="J982"/>
          <cell r="M982">
            <v>44</v>
          </cell>
          <cell r="N982" t="str">
            <v>Vétérans 1</v>
          </cell>
          <cell r="Q982"/>
          <cell r="R982"/>
        </row>
        <row r="983">
          <cell r="A983">
            <v>973</v>
          </cell>
          <cell r="B983" t="str">
            <v>VM</v>
          </cell>
          <cell r="C983" t="str">
            <v>DUDENHOEFFER Thierry</v>
          </cell>
          <cell r="D983">
            <v>25309</v>
          </cell>
          <cell r="E983" t="str">
            <v>67 Bas Rhin</v>
          </cell>
          <cell r="F983" t="str">
            <v>PSSP</v>
          </cell>
          <cell r="G983"/>
          <cell r="H983" t="str">
            <v>Catégorie OK</v>
          </cell>
          <cell r="J983"/>
          <cell r="M983">
            <v>49</v>
          </cell>
          <cell r="N983" t="str">
            <v>Vétérans 1</v>
          </cell>
          <cell r="Q983"/>
          <cell r="R983"/>
        </row>
        <row r="984">
          <cell r="A984">
            <v>974</v>
          </cell>
          <cell r="B984" t="str">
            <v>VM</v>
          </cell>
          <cell r="C984" t="str">
            <v>REIBEL Emmanuel</v>
          </cell>
          <cell r="D984">
            <v>26122</v>
          </cell>
          <cell r="E984" t="str">
            <v>67 Bas Rhin</v>
          </cell>
          <cell r="F984" t="str">
            <v>PSSP</v>
          </cell>
          <cell r="G984"/>
          <cell r="H984" t="str">
            <v>Catégorie OK</v>
          </cell>
          <cell r="J984"/>
          <cell r="M984">
            <v>47</v>
          </cell>
          <cell r="N984" t="str">
            <v>Vétérans 1</v>
          </cell>
          <cell r="Q984"/>
          <cell r="R984"/>
        </row>
        <row r="985">
          <cell r="A985">
            <v>975</v>
          </cell>
          <cell r="B985" t="str">
            <v>VM</v>
          </cell>
          <cell r="C985" t="str">
            <v>EDIGHOFFER Michael</v>
          </cell>
          <cell r="D985">
            <v>28320</v>
          </cell>
          <cell r="E985" t="str">
            <v>67 Bas Rhin</v>
          </cell>
          <cell r="F985" t="str">
            <v>Vitesse</v>
          </cell>
          <cell r="G985"/>
          <cell r="H985" t="str">
            <v>Catégorie OK</v>
          </cell>
          <cell r="J985"/>
          <cell r="M985">
            <v>41</v>
          </cell>
          <cell r="N985" t="str">
            <v>Vétérans 1</v>
          </cell>
          <cell r="Q985"/>
          <cell r="R985">
            <v>1</v>
          </cell>
        </row>
        <row r="986">
          <cell r="A986">
            <v>976</v>
          </cell>
          <cell r="B986" t="str">
            <v>VM</v>
          </cell>
          <cell r="C986" t="str">
            <v>DUDEZAC Sébastien</v>
          </cell>
          <cell r="D986">
            <v>26124</v>
          </cell>
          <cell r="E986" t="str">
            <v>67 Bas Rhin</v>
          </cell>
          <cell r="F986" t="str">
            <v>1/2 Fond</v>
          </cell>
          <cell r="G986"/>
          <cell r="H986" t="str">
            <v>Catégorie OK</v>
          </cell>
          <cell r="J986"/>
          <cell r="M986">
            <v>47</v>
          </cell>
          <cell r="N986" t="str">
            <v>Vétérans 1</v>
          </cell>
          <cell r="Q986"/>
          <cell r="R986"/>
        </row>
        <row r="987">
          <cell r="A987">
            <v>977</v>
          </cell>
          <cell r="B987" t="str">
            <v>VM</v>
          </cell>
          <cell r="C987" t="str">
            <v>MEYER Stéphane</v>
          </cell>
          <cell r="D987">
            <v>26400</v>
          </cell>
          <cell r="E987" t="str">
            <v>67 Bas Rhin</v>
          </cell>
          <cell r="F987" t="str">
            <v>Poids</v>
          </cell>
          <cell r="G987"/>
          <cell r="H987" t="str">
            <v>Catégorie OK</v>
          </cell>
          <cell r="J987"/>
          <cell r="M987">
            <v>46</v>
          </cell>
          <cell r="N987" t="str">
            <v>Vétérans 1</v>
          </cell>
          <cell r="Q987"/>
          <cell r="R987"/>
        </row>
        <row r="988">
          <cell r="A988">
            <v>978</v>
          </cell>
          <cell r="B988" t="str">
            <v>VM</v>
          </cell>
          <cell r="E988" t="str">
            <v>67 Bas Rhin</v>
          </cell>
          <cell r="F988" t="str">
            <v>Hauteur</v>
          </cell>
          <cell r="G988"/>
          <cell r="H988"/>
          <cell r="J988"/>
          <cell r="M988"/>
          <cell r="N988"/>
          <cell r="Q988"/>
          <cell r="R988"/>
        </row>
        <row r="989">
          <cell r="A989">
            <v>979</v>
          </cell>
          <cell r="B989" t="str">
            <v>VM</v>
          </cell>
          <cell r="C989" t="str">
            <v>EMMA Pascal</v>
          </cell>
          <cell r="D989">
            <v>23979</v>
          </cell>
          <cell r="E989" t="str">
            <v>67 Bas Rhin</v>
          </cell>
          <cell r="F989" t="str">
            <v>Corde</v>
          </cell>
          <cell r="G989"/>
          <cell r="H989" t="str">
            <v>Catégorie OK</v>
          </cell>
          <cell r="J989"/>
          <cell r="M989">
            <v>53</v>
          </cell>
          <cell r="N989" t="str">
            <v>Vétérans 2</v>
          </cell>
          <cell r="Q989"/>
          <cell r="R989"/>
        </row>
        <row r="990">
          <cell r="A990">
            <v>980</v>
          </cell>
          <cell r="B990" t="str">
            <v>VM</v>
          </cell>
          <cell r="E990" t="str">
            <v>68 Haut Rhin</v>
          </cell>
          <cell r="F990" t="str">
            <v>Remplaçant</v>
          </cell>
          <cell r="G990"/>
          <cell r="H990"/>
          <cell r="J990"/>
          <cell r="M990"/>
          <cell r="N990"/>
          <cell r="Q990"/>
          <cell r="R990"/>
        </row>
        <row r="991">
          <cell r="A991">
            <v>981</v>
          </cell>
          <cell r="B991" t="str">
            <v>VM</v>
          </cell>
          <cell r="C991" t="str">
            <v>WILME  Boris</v>
          </cell>
          <cell r="D991">
            <v>27682</v>
          </cell>
          <cell r="E991" t="str">
            <v>68 Haut Rhin</v>
          </cell>
          <cell r="F991" t="str">
            <v>PSSP</v>
          </cell>
          <cell r="G991"/>
          <cell r="H991" t="str">
            <v>Catégorie OK</v>
          </cell>
          <cell r="J991"/>
          <cell r="M991">
            <v>43</v>
          </cell>
          <cell r="N991" t="str">
            <v>Vétérans 1</v>
          </cell>
          <cell r="Q991"/>
          <cell r="R991"/>
        </row>
        <row r="992">
          <cell r="A992">
            <v>982</v>
          </cell>
          <cell r="B992" t="str">
            <v>VM</v>
          </cell>
          <cell r="C992" t="str">
            <v>CORDONNIER Daniel</v>
          </cell>
          <cell r="D992">
            <v>22789</v>
          </cell>
          <cell r="E992" t="str">
            <v>68 Haut Rhin</v>
          </cell>
          <cell r="F992" t="str">
            <v>PSSP</v>
          </cell>
          <cell r="G992"/>
          <cell r="H992" t="str">
            <v>Catégorie OK</v>
          </cell>
          <cell r="J992"/>
          <cell r="M992">
            <v>56</v>
          </cell>
          <cell r="N992" t="str">
            <v>Vétérans 2</v>
          </cell>
          <cell r="Q992"/>
          <cell r="R992"/>
        </row>
        <row r="993">
          <cell r="A993">
            <v>983</v>
          </cell>
          <cell r="B993" t="str">
            <v>VM</v>
          </cell>
          <cell r="C993" t="str">
            <v>PFAUWADEL  Joel</v>
          </cell>
          <cell r="D993">
            <v>26081</v>
          </cell>
          <cell r="E993" t="str">
            <v>68 Haut Rhin</v>
          </cell>
          <cell r="F993" t="str">
            <v>PSSP</v>
          </cell>
          <cell r="G993"/>
          <cell r="H993" t="str">
            <v>Catégorie OK</v>
          </cell>
          <cell r="J993"/>
          <cell r="M993">
            <v>47</v>
          </cell>
          <cell r="N993" t="str">
            <v>Vétérans 1</v>
          </cell>
          <cell r="Q993"/>
          <cell r="R993"/>
        </row>
        <row r="994">
          <cell r="A994">
            <v>984</v>
          </cell>
          <cell r="B994" t="str">
            <v>VM</v>
          </cell>
          <cell r="C994" t="str">
            <v>GSELL Henri</v>
          </cell>
          <cell r="D994">
            <v>25377</v>
          </cell>
          <cell r="E994" t="str">
            <v>68 Haut Rhin</v>
          </cell>
          <cell r="F994" t="str">
            <v>PSSP</v>
          </cell>
          <cell r="G994"/>
          <cell r="H994" t="str">
            <v>Catégorie OK</v>
          </cell>
          <cell r="J994"/>
          <cell r="M994">
            <v>49</v>
          </cell>
          <cell r="N994" t="str">
            <v>Vétérans 1</v>
          </cell>
          <cell r="Q994"/>
          <cell r="R994"/>
        </row>
        <row r="995">
          <cell r="A995">
            <v>985</v>
          </cell>
          <cell r="B995" t="str">
            <v>VM</v>
          </cell>
          <cell r="C995" t="str">
            <v>HOFER Luc</v>
          </cell>
          <cell r="D995">
            <v>25270</v>
          </cell>
          <cell r="E995" t="str">
            <v>68 Haut Rhin</v>
          </cell>
          <cell r="F995" t="str">
            <v>Vitesse</v>
          </cell>
          <cell r="G995"/>
          <cell r="H995" t="str">
            <v>Catégorie OK</v>
          </cell>
          <cell r="J995"/>
          <cell r="M995">
            <v>49</v>
          </cell>
          <cell r="N995" t="str">
            <v>Vétérans 1</v>
          </cell>
          <cell r="Q995"/>
          <cell r="R995">
            <v>1</v>
          </cell>
        </row>
        <row r="996">
          <cell r="A996">
            <v>986</v>
          </cell>
          <cell r="B996" t="str">
            <v>VM</v>
          </cell>
          <cell r="C996" t="str">
            <v>LUCAS  Michel</v>
          </cell>
          <cell r="D996">
            <v>24236</v>
          </cell>
          <cell r="E996" t="str">
            <v>68 Haut Rhin</v>
          </cell>
          <cell r="F996" t="str">
            <v>1/2 Fond</v>
          </cell>
          <cell r="G996"/>
          <cell r="H996" t="str">
            <v>Catégorie OK</v>
          </cell>
          <cell r="J996"/>
          <cell r="M996">
            <v>52</v>
          </cell>
          <cell r="N996" t="str">
            <v>Vétérans 2</v>
          </cell>
          <cell r="Q996"/>
          <cell r="R996"/>
        </row>
        <row r="997">
          <cell r="A997">
            <v>987</v>
          </cell>
          <cell r="B997" t="str">
            <v>VM</v>
          </cell>
          <cell r="C997" t="str">
            <v>ANTONY Marc</v>
          </cell>
          <cell r="D997">
            <v>27843</v>
          </cell>
          <cell r="E997" t="str">
            <v>68 Haut Rhin</v>
          </cell>
          <cell r="F997" t="str">
            <v>Poids</v>
          </cell>
          <cell r="G997"/>
          <cell r="H997" t="str">
            <v>Catégorie OK</v>
          </cell>
          <cell r="J997"/>
          <cell r="M997">
            <v>42</v>
          </cell>
          <cell r="N997" t="str">
            <v>Vétérans 1</v>
          </cell>
          <cell r="Q997"/>
          <cell r="R997"/>
        </row>
        <row r="998">
          <cell r="A998">
            <v>988</v>
          </cell>
          <cell r="B998" t="str">
            <v>VM</v>
          </cell>
          <cell r="C998" t="str">
            <v>IDRIS Grégory</v>
          </cell>
          <cell r="D998">
            <v>28114</v>
          </cell>
          <cell r="E998" t="str">
            <v>68 Haut Rhin</v>
          </cell>
          <cell r="F998" t="str">
            <v>Hauteur</v>
          </cell>
          <cell r="G998"/>
          <cell r="H998" t="str">
            <v>Catégorie OK</v>
          </cell>
          <cell r="J998"/>
          <cell r="M998">
            <v>42</v>
          </cell>
          <cell r="N998" t="str">
            <v>Vétérans 1</v>
          </cell>
          <cell r="Q998"/>
          <cell r="R998"/>
        </row>
        <row r="999">
          <cell r="A999">
            <v>989</v>
          </cell>
          <cell r="B999" t="str">
            <v>VM</v>
          </cell>
          <cell r="C999" t="str">
            <v>HELBLING Stéphane</v>
          </cell>
          <cell r="D999">
            <v>27921</v>
          </cell>
          <cell r="E999" t="str">
            <v>68 Haut Rhin</v>
          </cell>
          <cell r="F999" t="str">
            <v>Corde</v>
          </cell>
          <cell r="G999"/>
          <cell r="H999" t="str">
            <v>Catégorie OK</v>
          </cell>
          <cell r="J999"/>
          <cell r="M999">
            <v>42</v>
          </cell>
          <cell r="N999" t="str">
            <v>Vétérans 1</v>
          </cell>
          <cell r="Q999"/>
          <cell r="R999"/>
        </row>
        <row r="1000">
          <cell r="A1000">
            <v>990</v>
          </cell>
          <cell r="B1000" t="str">
            <v>VM</v>
          </cell>
          <cell r="E1000" t="str">
            <v>88 Vosges</v>
          </cell>
          <cell r="F1000" t="str">
            <v>Remplaçant</v>
          </cell>
          <cell r="G1000"/>
          <cell r="H1000"/>
          <cell r="J1000"/>
          <cell r="M1000"/>
          <cell r="N1000"/>
          <cell r="Q1000"/>
          <cell r="R1000"/>
        </row>
        <row r="1001">
          <cell r="A1001">
            <v>991</v>
          </cell>
          <cell r="B1001" t="str">
            <v>VM</v>
          </cell>
          <cell r="C1001" t="str">
            <v>TISSERANT Frédéric</v>
          </cell>
          <cell r="D1001">
            <v>28389</v>
          </cell>
          <cell r="E1001" t="str">
            <v>88 Vosges</v>
          </cell>
          <cell r="F1001" t="str">
            <v>PSSP</v>
          </cell>
          <cell r="G1001"/>
          <cell r="H1001" t="str">
            <v>Catégorie OK</v>
          </cell>
          <cell r="J1001"/>
          <cell r="M1001">
            <v>41</v>
          </cell>
          <cell r="N1001" t="str">
            <v>Vétérans 1</v>
          </cell>
          <cell r="Q1001"/>
          <cell r="R1001"/>
        </row>
        <row r="1002">
          <cell r="A1002">
            <v>992</v>
          </cell>
          <cell r="B1002" t="str">
            <v>VM</v>
          </cell>
          <cell r="C1002" t="str">
            <v>DEXEMPLE Stéphane</v>
          </cell>
          <cell r="D1002">
            <v>27639</v>
          </cell>
          <cell r="E1002" t="str">
            <v>88 Vosges</v>
          </cell>
          <cell r="F1002" t="str">
            <v>PSSP</v>
          </cell>
          <cell r="G1002"/>
          <cell r="H1002" t="str">
            <v>Catégorie OK</v>
          </cell>
          <cell r="J1002"/>
          <cell r="M1002">
            <v>43</v>
          </cell>
          <cell r="N1002" t="str">
            <v>Vétérans 1</v>
          </cell>
          <cell r="Q1002"/>
          <cell r="R1002"/>
        </row>
        <row r="1003">
          <cell r="A1003">
            <v>993</v>
          </cell>
          <cell r="B1003" t="str">
            <v>VM</v>
          </cell>
          <cell r="E1003" t="str">
            <v>88 Vosges</v>
          </cell>
          <cell r="F1003" t="str">
            <v>PSSP</v>
          </cell>
          <cell r="G1003"/>
          <cell r="H1003"/>
          <cell r="J1003"/>
          <cell r="M1003"/>
          <cell r="N1003"/>
          <cell r="Q1003"/>
          <cell r="R1003"/>
        </row>
        <row r="1004">
          <cell r="A1004">
            <v>994</v>
          </cell>
          <cell r="B1004" t="str">
            <v>VM</v>
          </cell>
          <cell r="E1004" t="str">
            <v>88 Vosges</v>
          </cell>
          <cell r="F1004" t="str">
            <v>PSSP</v>
          </cell>
          <cell r="G1004"/>
          <cell r="H1004"/>
          <cell r="J1004"/>
          <cell r="M1004"/>
          <cell r="N1004"/>
          <cell r="Q1004"/>
          <cell r="R1004"/>
        </row>
        <row r="1005">
          <cell r="A1005">
            <v>995</v>
          </cell>
          <cell r="B1005" t="str">
            <v>VM</v>
          </cell>
          <cell r="C1005" t="str">
            <v>STERNENBERG Laurent</v>
          </cell>
          <cell r="D1005">
            <v>25530</v>
          </cell>
          <cell r="E1005" t="str">
            <v>88 Vosges</v>
          </cell>
          <cell r="F1005" t="str">
            <v>Vitesse</v>
          </cell>
          <cell r="G1005"/>
          <cell r="H1005" t="str">
            <v>Catégorie OK</v>
          </cell>
          <cell r="J1005"/>
          <cell r="M1005">
            <v>49</v>
          </cell>
          <cell r="N1005" t="str">
            <v>Vétérans 1</v>
          </cell>
          <cell r="Q1005"/>
          <cell r="R1005">
            <v>1</v>
          </cell>
        </row>
        <row r="1006">
          <cell r="A1006">
            <v>996</v>
          </cell>
          <cell r="B1006" t="str">
            <v>VM</v>
          </cell>
          <cell r="C1006" t="str">
            <v>LAURENT Ludovic</v>
          </cell>
          <cell r="D1006">
            <v>27714</v>
          </cell>
          <cell r="E1006" t="str">
            <v>88 Vosges</v>
          </cell>
          <cell r="F1006" t="str">
            <v>1/2 Fond</v>
          </cell>
          <cell r="G1006"/>
          <cell r="H1006" t="str">
            <v>Catégorie OK</v>
          </cell>
          <cell r="J1006"/>
          <cell r="M1006">
            <v>43</v>
          </cell>
          <cell r="N1006" t="str">
            <v>Vétérans 1</v>
          </cell>
          <cell r="Q1006"/>
          <cell r="R1006"/>
        </row>
        <row r="1007">
          <cell r="A1007">
            <v>997</v>
          </cell>
          <cell r="B1007" t="str">
            <v>VM</v>
          </cell>
          <cell r="C1007" t="str">
            <v>CLERC Jérôme</v>
          </cell>
          <cell r="D1007">
            <v>27644</v>
          </cell>
          <cell r="E1007" t="str">
            <v>88 Vosges</v>
          </cell>
          <cell r="F1007" t="str">
            <v>Poids</v>
          </cell>
          <cell r="G1007"/>
          <cell r="H1007" t="str">
            <v>Catégorie OK</v>
          </cell>
          <cell r="J1007"/>
          <cell r="M1007">
            <v>43</v>
          </cell>
          <cell r="N1007" t="str">
            <v>Vétérans 1</v>
          </cell>
          <cell r="Q1007"/>
          <cell r="R1007"/>
        </row>
        <row r="1008">
          <cell r="A1008">
            <v>998</v>
          </cell>
          <cell r="B1008" t="str">
            <v>VM</v>
          </cell>
          <cell r="C1008" t="str">
            <v>MARCHEBOIS Olivier</v>
          </cell>
          <cell r="D1008">
            <v>26013</v>
          </cell>
          <cell r="E1008" t="str">
            <v>88 Vosges</v>
          </cell>
          <cell r="F1008" t="str">
            <v>Hauteur</v>
          </cell>
          <cell r="G1008"/>
          <cell r="H1008" t="str">
            <v>Catégorie OK</v>
          </cell>
          <cell r="J1008"/>
          <cell r="M1008">
            <v>47</v>
          </cell>
          <cell r="N1008" t="str">
            <v>Vétérans 1</v>
          </cell>
          <cell r="Q1008"/>
          <cell r="R1008"/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2"/>
  <dimension ref="A1:AW69"/>
  <sheetViews>
    <sheetView showGridLines="0" tabSelected="1" topLeftCell="R1" zoomScale="170" zoomScaleNormal="170" workbookViewId="0">
      <selection activeCell="N68" sqref="N68"/>
    </sheetView>
  </sheetViews>
  <sheetFormatPr baseColWidth="10" defaultRowHeight="12.75" x14ac:dyDescent="0.2"/>
  <cols>
    <col min="1" max="1" width="6.42578125" style="11" customWidth="1"/>
    <col min="2" max="25" width="3.7109375" style="11" customWidth="1"/>
    <col min="26" max="26" width="6.28515625" style="11" customWidth="1"/>
    <col min="27" max="27" width="3.85546875" style="11" customWidth="1"/>
    <col min="28" max="28" width="3.42578125" style="11" customWidth="1"/>
    <col min="29" max="30" width="4.140625" style="11" customWidth="1"/>
    <col min="31" max="32" width="3" style="11" customWidth="1"/>
    <col min="33" max="33" width="4.140625" style="11" customWidth="1"/>
    <col min="34" max="36" width="3.7109375" style="11" customWidth="1"/>
    <col min="37" max="37" width="2.85546875" style="11" customWidth="1"/>
    <col min="38" max="38" width="3.7109375" style="11" customWidth="1"/>
    <col min="39" max="40" width="4.140625" style="11" customWidth="1"/>
    <col min="41" max="41" width="5.140625" style="11" customWidth="1"/>
    <col min="42" max="42" width="4.140625" style="11" customWidth="1"/>
    <col min="43" max="43" width="3.28515625" style="11" customWidth="1"/>
    <col min="44" max="44" width="4.140625" style="11" customWidth="1"/>
    <col min="45" max="45" width="8.28515625" style="11" customWidth="1"/>
    <col min="46" max="46" width="1.5703125" style="11" hidden="1" customWidth="1"/>
    <col min="47" max="47" width="2" style="11" hidden="1" customWidth="1"/>
    <col min="48" max="48" width="1.7109375" style="11" hidden="1" customWidth="1"/>
    <col min="49" max="49" width="15.85546875" style="24" hidden="1" customWidth="1"/>
    <col min="50" max="16384" width="11.42578125" style="11"/>
  </cols>
  <sheetData>
    <row r="1" spans="1:49" ht="10.5" customHeight="1" x14ac:dyDescent="0.7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3"/>
      <c r="AB1" s="23">
        <v>40</v>
      </c>
      <c r="AC1" s="23">
        <v>20</v>
      </c>
    </row>
    <row r="2" spans="1:49" ht="26.25" customHeight="1" x14ac:dyDescent="0.3">
      <c r="A2" s="25"/>
      <c r="AD2" s="11" t="s">
        <v>1</v>
      </c>
      <c r="AH2" s="26">
        <v>2</v>
      </c>
      <c r="AL2" s="26"/>
      <c r="AM2" s="26"/>
      <c r="AN2" s="26"/>
      <c r="AO2" s="26"/>
      <c r="AP2" s="26"/>
      <c r="AQ2" s="26"/>
      <c r="AR2" s="26"/>
    </row>
    <row r="3" spans="1:49" s="12" customFormat="1" ht="21" customHeight="1" x14ac:dyDescent="0.2">
      <c r="A3" s="1"/>
      <c r="B3" s="27"/>
      <c r="C3" s="28" t="s">
        <v>2</v>
      </c>
      <c r="D3" s="29"/>
      <c r="E3" s="29"/>
      <c r="F3" s="30"/>
      <c r="G3" s="28" t="s">
        <v>3</v>
      </c>
      <c r="H3" s="29"/>
      <c r="I3" s="29"/>
      <c r="J3" s="30"/>
      <c r="K3" s="28" t="s">
        <v>4</v>
      </c>
      <c r="L3" s="29"/>
      <c r="M3" s="29"/>
      <c r="N3" s="30"/>
      <c r="O3" s="28" t="s">
        <v>5</v>
      </c>
      <c r="P3" s="29"/>
      <c r="Q3" s="29"/>
      <c r="R3" s="30"/>
      <c r="S3" s="28" t="s">
        <v>6</v>
      </c>
      <c r="T3" s="29"/>
      <c r="U3" s="29"/>
      <c r="V3" s="30"/>
      <c r="W3" s="28" t="s">
        <v>7</v>
      </c>
      <c r="X3" s="29"/>
      <c r="Y3" s="29"/>
      <c r="Z3" s="30"/>
      <c r="AD3" s="31" t="s">
        <v>8</v>
      </c>
      <c r="AH3" s="32" t="str">
        <f ca="1">OFFSET(C3,0,AC1,1,1)</f>
        <v>PSSP</v>
      </c>
      <c r="AL3" s="32"/>
      <c r="AM3" s="32"/>
      <c r="AN3" s="32"/>
      <c r="AO3" s="32"/>
      <c r="AP3" s="32"/>
      <c r="AQ3" s="32"/>
      <c r="AR3" s="32"/>
      <c r="AS3" s="33"/>
      <c r="AW3" s="34"/>
    </row>
    <row r="4" spans="1:49" ht="11.25" customHeight="1" thickBot="1" x14ac:dyDescent="0.3">
      <c r="A4" s="1"/>
      <c r="B4" s="1"/>
      <c r="C4" s="35" t="s">
        <v>9</v>
      </c>
      <c r="D4" s="36" t="s">
        <v>10</v>
      </c>
      <c r="E4" s="36" t="s">
        <v>11</v>
      </c>
      <c r="F4" s="37" t="s">
        <v>12</v>
      </c>
      <c r="G4" s="36" t="s">
        <v>9</v>
      </c>
      <c r="H4" s="36" t="s">
        <v>10</v>
      </c>
      <c r="I4" s="36" t="s">
        <v>11</v>
      </c>
      <c r="J4" s="37" t="s">
        <v>12</v>
      </c>
      <c r="K4" s="36" t="s">
        <v>9</v>
      </c>
      <c r="L4" s="36" t="s">
        <v>10</v>
      </c>
      <c r="M4" s="36" t="s">
        <v>11</v>
      </c>
      <c r="N4" s="37" t="s">
        <v>12</v>
      </c>
      <c r="O4" s="36" t="s">
        <v>9</v>
      </c>
      <c r="P4" s="36" t="s">
        <v>10</v>
      </c>
      <c r="Q4" s="36" t="s">
        <v>11</v>
      </c>
      <c r="R4" s="37" t="s">
        <v>12</v>
      </c>
      <c r="S4" s="36" t="s">
        <v>9</v>
      </c>
      <c r="T4" s="36" t="s">
        <v>10</v>
      </c>
      <c r="U4" s="36" t="s">
        <v>11</v>
      </c>
      <c r="V4" s="37" t="s">
        <v>12</v>
      </c>
      <c r="W4" s="36" t="s">
        <v>9</v>
      </c>
      <c r="X4" s="36" t="s">
        <v>10</v>
      </c>
      <c r="Y4" s="36" t="s">
        <v>11</v>
      </c>
      <c r="Z4" s="37" t="s">
        <v>12</v>
      </c>
      <c r="AW4" s="38"/>
    </row>
    <row r="5" spans="1:49" ht="18" customHeight="1" thickTop="1" thickBot="1" x14ac:dyDescent="0.25">
      <c r="A5" s="39" t="s">
        <v>13</v>
      </c>
      <c r="B5" s="40">
        <v>1</v>
      </c>
      <c r="C5" s="41">
        <v>185</v>
      </c>
      <c r="D5" s="41" t="s">
        <v>24</v>
      </c>
      <c r="E5" s="41" t="s">
        <v>25</v>
      </c>
      <c r="F5" s="2">
        <v>1130</v>
      </c>
      <c r="G5" s="41">
        <v>156</v>
      </c>
      <c r="H5" s="41" t="s">
        <v>26</v>
      </c>
      <c r="I5" s="41" t="s">
        <v>27</v>
      </c>
      <c r="J5" s="2">
        <v>13000</v>
      </c>
      <c r="K5" s="41">
        <v>197</v>
      </c>
      <c r="L5" s="41" t="s">
        <v>28</v>
      </c>
      <c r="M5" s="41" t="s">
        <v>29</v>
      </c>
      <c r="N5" s="2">
        <v>888</v>
      </c>
      <c r="O5" s="41">
        <v>178</v>
      </c>
      <c r="P5" s="41" t="s">
        <v>30</v>
      </c>
      <c r="Q5" s="41" t="s">
        <v>31</v>
      </c>
      <c r="R5" s="2">
        <v>143</v>
      </c>
      <c r="S5" s="41">
        <v>179</v>
      </c>
      <c r="T5" s="41" t="s">
        <v>32</v>
      </c>
      <c r="U5" s="41" t="s">
        <v>31</v>
      </c>
      <c r="V5" s="2">
        <v>713</v>
      </c>
      <c r="W5" s="41">
        <v>181</v>
      </c>
      <c r="X5" s="41" t="s">
        <v>33</v>
      </c>
      <c r="Y5" s="41" t="s">
        <v>25</v>
      </c>
      <c r="Z5" s="42">
        <v>5592</v>
      </c>
      <c r="AI5" s="43" t="str">
        <f ca="1">OFFSET(D5,$AB$1,$AC$1,1,1)</f>
        <v>BRAULT Louis</v>
      </c>
      <c r="AJ5" s="43"/>
      <c r="AK5" s="43"/>
      <c r="AL5" s="43"/>
      <c r="AM5" s="43"/>
      <c r="AN5" s="43"/>
      <c r="AW5" s="44" t="s">
        <v>2</v>
      </c>
    </row>
    <row r="6" spans="1:49" ht="18" customHeight="1" thickTop="1" thickBot="1" x14ac:dyDescent="0.25">
      <c r="A6" s="45" t="s">
        <v>13</v>
      </c>
      <c r="B6" s="46">
        <v>2</v>
      </c>
      <c r="C6" s="47">
        <v>145</v>
      </c>
      <c r="D6" s="47" t="s">
        <v>34</v>
      </c>
      <c r="E6" s="47" t="s">
        <v>35</v>
      </c>
      <c r="F6" s="3">
        <v>1140</v>
      </c>
      <c r="G6" s="47">
        <v>196</v>
      </c>
      <c r="H6" s="47" t="s">
        <v>36</v>
      </c>
      <c r="I6" s="47" t="s">
        <v>29</v>
      </c>
      <c r="J6" s="3">
        <v>13700</v>
      </c>
      <c r="K6" s="47">
        <v>177</v>
      </c>
      <c r="L6" s="47" t="s">
        <v>37</v>
      </c>
      <c r="M6" s="47" t="s">
        <v>31</v>
      </c>
      <c r="N6" s="3">
        <v>787</v>
      </c>
      <c r="O6" s="47">
        <v>108</v>
      </c>
      <c r="P6" s="47" t="s">
        <v>38</v>
      </c>
      <c r="Q6" s="47" t="s">
        <v>39</v>
      </c>
      <c r="R6" s="3">
        <v>136</v>
      </c>
      <c r="S6" s="47">
        <v>199</v>
      </c>
      <c r="T6" s="47" t="s">
        <v>40</v>
      </c>
      <c r="U6" s="47" t="s">
        <v>29</v>
      </c>
      <c r="V6" s="3">
        <v>720</v>
      </c>
      <c r="W6" s="47">
        <v>193</v>
      </c>
      <c r="X6" s="47" t="s">
        <v>41</v>
      </c>
      <c r="Y6" s="47" t="s">
        <v>29</v>
      </c>
      <c r="Z6" s="48">
        <v>5885</v>
      </c>
      <c r="AD6" s="49" t="str">
        <f ca="1">OFFSET(D6,$AB$1,$AC$1,1,1)</f>
        <v xml:space="preserve">RIECHENBACH Julien </v>
      </c>
      <c r="AE6" s="49"/>
      <c r="AF6" s="49"/>
      <c r="AG6" s="49"/>
      <c r="AH6" s="49"/>
      <c r="AI6" s="49"/>
      <c r="AJ6" s="4"/>
      <c r="AO6" s="50" t="str">
        <f ca="1">OFFSET(D7,$AB$1,$AC$1,1,1)</f>
        <v>FRANCOIS Paul</v>
      </c>
      <c r="AP6" s="50"/>
      <c r="AQ6" s="50"/>
      <c r="AR6" s="50"/>
      <c r="AS6" s="50"/>
      <c r="AW6" s="51"/>
    </row>
    <row r="7" spans="1:49" ht="18" customHeight="1" thickTop="1" thickBot="1" x14ac:dyDescent="0.25">
      <c r="A7" s="45" t="s">
        <v>13</v>
      </c>
      <c r="B7" s="52">
        <v>3</v>
      </c>
      <c r="C7" s="47">
        <v>125</v>
      </c>
      <c r="D7" s="47" t="s">
        <v>42</v>
      </c>
      <c r="E7" s="47" t="s">
        <v>43</v>
      </c>
      <c r="F7" s="3">
        <v>1200</v>
      </c>
      <c r="G7" s="47">
        <v>146</v>
      </c>
      <c r="H7" s="47" t="s">
        <v>44</v>
      </c>
      <c r="I7" s="47" t="s">
        <v>35</v>
      </c>
      <c r="J7" s="3">
        <v>13800</v>
      </c>
      <c r="K7" s="47">
        <v>117</v>
      </c>
      <c r="L7" s="47" t="s">
        <v>45</v>
      </c>
      <c r="M7" s="47" t="s">
        <v>46</v>
      </c>
      <c r="N7" s="3">
        <v>780</v>
      </c>
      <c r="O7" s="47">
        <v>168</v>
      </c>
      <c r="P7" s="47" t="s">
        <v>47</v>
      </c>
      <c r="Q7" s="47" t="s">
        <v>48</v>
      </c>
      <c r="R7" s="3">
        <v>120</v>
      </c>
      <c r="S7" s="47">
        <v>109</v>
      </c>
      <c r="T7" s="47" t="s">
        <v>49</v>
      </c>
      <c r="U7" s="47" t="s">
        <v>39</v>
      </c>
      <c r="V7" s="3">
        <v>781</v>
      </c>
      <c r="W7" s="47">
        <v>171</v>
      </c>
      <c r="X7" s="47" t="s">
        <v>50</v>
      </c>
      <c r="Y7" s="47" t="s">
        <v>31</v>
      </c>
      <c r="Z7" s="48">
        <v>5941</v>
      </c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W7" s="44" t="s">
        <v>3</v>
      </c>
    </row>
    <row r="8" spans="1:49" ht="12" customHeight="1" thickTop="1" thickBot="1" x14ac:dyDescent="0.25">
      <c r="A8" s="45" t="s">
        <v>13</v>
      </c>
      <c r="B8" s="46">
        <v>4</v>
      </c>
      <c r="C8" s="47">
        <v>165</v>
      </c>
      <c r="D8" s="47" t="s">
        <v>51</v>
      </c>
      <c r="E8" s="47" t="s">
        <v>48</v>
      </c>
      <c r="F8" s="3">
        <v>1220</v>
      </c>
      <c r="G8" s="47">
        <v>106</v>
      </c>
      <c r="H8" s="47" t="s">
        <v>52</v>
      </c>
      <c r="I8" s="47" t="s">
        <v>39</v>
      </c>
      <c r="J8" s="3">
        <v>13900</v>
      </c>
      <c r="K8" s="47">
        <v>147</v>
      </c>
      <c r="L8" s="47" t="s">
        <v>53</v>
      </c>
      <c r="M8" s="47" t="s">
        <v>35</v>
      </c>
      <c r="N8" s="3">
        <v>756</v>
      </c>
      <c r="O8" s="47">
        <v>128</v>
      </c>
      <c r="P8" s="47" t="s">
        <v>54</v>
      </c>
      <c r="Q8" s="47" t="s">
        <v>43</v>
      </c>
      <c r="R8" s="3">
        <v>115</v>
      </c>
      <c r="S8" s="47">
        <v>189</v>
      </c>
      <c r="T8" s="47" t="s">
        <v>55</v>
      </c>
      <c r="U8" s="47" t="s">
        <v>25</v>
      </c>
      <c r="V8" s="3">
        <v>785</v>
      </c>
      <c r="W8" s="47">
        <v>172</v>
      </c>
      <c r="X8" s="47" t="s">
        <v>56</v>
      </c>
      <c r="Y8" s="47" t="s">
        <v>31</v>
      </c>
      <c r="Z8" s="48">
        <v>10029</v>
      </c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T8" s="54"/>
      <c r="AW8" s="55"/>
    </row>
    <row r="9" spans="1:49" ht="18" customHeight="1" thickTop="1" thickBot="1" x14ac:dyDescent="0.25">
      <c r="A9" s="45" t="s">
        <v>13</v>
      </c>
      <c r="B9" s="52">
        <v>5</v>
      </c>
      <c r="C9" s="47">
        <v>105</v>
      </c>
      <c r="D9" s="47" t="s">
        <v>57</v>
      </c>
      <c r="E9" s="47" t="s">
        <v>39</v>
      </c>
      <c r="F9" s="3">
        <v>1240</v>
      </c>
      <c r="G9" s="47">
        <v>176</v>
      </c>
      <c r="H9" s="47" t="s">
        <v>58</v>
      </c>
      <c r="I9" s="47" t="s">
        <v>31</v>
      </c>
      <c r="J9" s="3">
        <v>14100</v>
      </c>
      <c r="K9" s="47">
        <v>167</v>
      </c>
      <c r="L9" s="47" t="s">
        <v>59</v>
      </c>
      <c r="M9" s="47" t="s">
        <v>48</v>
      </c>
      <c r="N9" s="3">
        <v>739</v>
      </c>
      <c r="O9" s="47">
        <v>148</v>
      </c>
      <c r="P9" s="47" t="s">
        <v>60</v>
      </c>
      <c r="Q9" s="47" t="s">
        <v>35</v>
      </c>
      <c r="R9" s="3">
        <v>1</v>
      </c>
      <c r="S9" s="47">
        <v>149</v>
      </c>
      <c r="T9" s="47" t="s">
        <v>61</v>
      </c>
      <c r="U9" s="47" t="s">
        <v>35</v>
      </c>
      <c r="V9" s="3">
        <v>1040</v>
      </c>
      <c r="W9" s="47">
        <v>191</v>
      </c>
      <c r="X9" s="47" t="s">
        <v>62</v>
      </c>
      <c r="Y9" s="47" t="s">
        <v>29</v>
      </c>
      <c r="Z9" s="48">
        <v>10098</v>
      </c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W9" s="44" t="s">
        <v>4</v>
      </c>
    </row>
    <row r="10" spans="1:49" ht="18" customHeight="1" thickTop="1" thickBot="1" x14ac:dyDescent="0.25">
      <c r="A10" s="45" t="s">
        <v>13</v>
      </c>
      <c r="B10" s="46">
        <v>6</v>
      </c>
      <c r="C10" s="47">
        <v>195</v>
      </c>
      <c r="D10" s="47" t="s">
        <v>63</v>
      </c>
      <c r="E10" s="47" t="s">
        <v>29</v>
      </c>
      <c r="F10" s="3">
        <v>1250</v>
      </c>
      <c r="G10" s="47">
        <v>126</v>
      </c>
      <c r="H10" s="47" t="s">
        <v>64</v>
      </c>
      <c r="I10" s="47" t="s">
        <v>43</v>
      </c>
      <c r="J10" s="3">
        <v>15100</v>
      </c>
      <c r="K10" s="47">
        <v>187</v>
      </c>
      <c r="L10" s="47" t="s">
        <v>65</v>
      </c>
      <c r="M10" s="47" t="s">
        <v>25</v>
      </c>
      <c r="N10" s="3">
        <v>724</v>
      </c>
      <c r="O10" s="47" t="s">
        <v>66</v>
      </c>
      <c r="P10" s="47" t="s">
        <v>66</v>
      </c>
      <c r="Q10" s="47" t="s">
        <v>66</v>
      </c>
      <c r="R10" s="3" t="s">
        <v>66</v>
      </c>
      <c r="S10" s="47">
        <v>169</v>
      </c>
      <c r="T10" s="47" t="s">
        <v>67</v>
      </c>
      <c r="U10" s="47" t="s">
        <v>48</v>
      </c>
      <c r="V10" s="3">
        <v>1054</v>
      </c>
      <c r="W10" s="47">
        <v>173</v>
      </c>
      <c r="X10" s="47" t="s">
        <v>68</v>
      </c>
      <c r="Y10" s="47" t="s">
        <v>31</v>
      </c>
      <c r="Z10" s="48">
        <v>10326</v>
      </c>
      <c r="AD10" s="56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W10" s="55"/>
    </row>
    <row r="11" spans="1:49" ht="18" customHeight="1" thickTop="1" thickBot="1" x14ac:dyDescent="0.25">
      <c r="A11" s="45" t="s">
        <v>13</v>
      </c>
      <c r="B11" s="52">
        <v>7</v>
      </c>
      <c r="C11" s="47">
        <v>115</v>
      </c>
      <c r="D11" s="47" t="s">
        <v>69</v>
      </c>
      <c r="E11" s="47" t="s">
        <v>46</v>
      </c>
      <c r="F11" s="3">
        <v>1257</v>
      </c>
      <c r="G11" s="47">
        <v>186</v>
      </c>
      <c r="H11" s="47" t="s">
        <v>70</v>
      </c>
      <c r="I11" s="47" t="s">
        <v>25</v>
      </c>
      <c r="J11" s="3">
        <v>15200</v>
      </c>
      <c r="K11" s="47">
        <v>127</v>
      </c>
      <c r="L11" s="47" t="s">
        <v>71</v>
      </c>
      <c r="M11" s="47" t="s">
        <v>43</v>
      </c>
      <c r="N11" s="3">
        <v>705</v>
      </c>
      <c r="O11" s="47" t="s">
        <v>66</v>
      </c>
      <c r="P11" s="47" t="s">
        <v>66</v>
      </c>
      <c r="Q11" s="47" t="s">
        <v>66</v>
      </c>
      <c r="R11" s="3" t="s">
        <v>66</v>
      </c>
      <c r="S11" s="47">
        <v>129</v>
      </c>
      <c r="T11" s="47" t="s">
        <v>72</v>
      </c>
      <c r="U11" s="47" t="s">
        <v>43</v>
      </c>
      <c r="V11" s="3">
        <v>1064</v>
      </c>
      <c r="W11" s="47">
        <v>183</v>
      </c>
      <c r="X11" s="47" t="s">
        <v>73</v>
      </c>
      <c r="Y11" s="47" t="s">
        <v>25</v>
      </c>
      <c r="Z11" s="48">
        <v>10581</v>
      </c>
      <c r="AD11" s="4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6"/>
      <c r="AW11" s="44" t="s">
        <v>5</v>
      </c>
    </row>
    <row r="12" spans="1:49" ht="18" customHeight="1" thickTop="1" thickBot="1" x14ac:dyDescent="0.25">
      <c r="A12" s="45" t="s">
        <v>13</v>
      </c>
      <c r="B12" s="46">
        <v>8</v>
      </c>
      <c r="C12" s="47">
        <v>135</v>
      </c>
      <c r="D12" s="47" t="s">
        <v>74</v>
      </c>
      <c r="E12" s="47" t="s">
        <v>75</v>
      </c>
      <c r="F12" s="3">
        <v>1260</v>
      </c>
      <c r="G12" s="47">
        <v>136</v>
      </c>
      <c r="H12" s="47" t="s">
        <v>76</v>
      </c>
      <c r="I12" s="47" t="s">
        <v>75</v>
      </c>
      <c r="J12" s="3">
        <v>22000</v>
      </c>
      <c r="K12" s="47">
        <v>137</v>
      </c>
      <c r="L12" s="47" t="s">
        <v>77</v>
      </c>
      <c r="M12" s="47" t="s">
        <v>75</v>
      </c>
      <c r="N12" s="3">
        <v>702</v>
      </c>
      <c r="O12" s="47" t="s">
        <v>66</v>
      </c>
      <c r="P12" s="47" t="s">
        <v>66</v>
      </c>
      <c r="Q12" s="47" t="s">
        <v>66</v>
      </c>
      <c r="R12" s="3" t="s">
        <v>66</v>
      </c>
      <c r="S12" s="47" t="s">
        <v>66</v>
      </c>
      <c r="T12" s="47" t="s">
        <v>66</v>
      </c>
      <c r="U12" s="47" t="s">
        <v>66</v>
      </c>
      <c r="V12" s="3" t="s">
        <v>66</v>
      </c>
      <c r="W12" s="47">
        <v>174</v>
      </c>
      <c r="X12" s="47" t="s">
        <v>78</v>
      </c>
      <c r="Y12" s="47" t="s">
        <v>31</v>
      </c>
      <c r="Z12" s="48">
        <v>10691</v>
      </c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4"/>
      <c r="AW12" s="55"/>
    </row>
    <row r="13" spans="1:49" ht="18" customHeight="1" thickTop="1" thickBot="1" x14ac:dyDescent="0.25">
      <c r="A13" s="45" t="s">
        <v>13</v>
      </c>
      <c r="B13" s="52">
        <v>9</v>
      </c>
      <c r="C13" s="47">
        <v>175</v>
      </c>
      <c r="D13" s="47" t="s">
        <v>79</v>
      </c>
      <c r="E13" s="47" t="s">
        <v>31</v>
      </c>
      <c r="F13" s="3">
        <v>1285</v>
      </c>
      <c r="G13" s="47" t="s">
        <v>66</v>
      </c>
      <c r="H13" s="47" t="s">
        <v>66</v>
      </c>
      <c r="I13" s="47" t="s">
        <v>66</v>
      </c>
      <c r="J13" s="3" t="s">
        <v>66</v>
      </c>
      <c r="K13" s="47">
        <v>157</v>
      </c>
      <c r="L13" s="47" t="s">
        <v>80</v>
      </c>
      <c r="M13" s="47" t="s">
        <v>27</v>
      </c>
      <c r="N13" s="3">
        <v>473</v>
      </c>
      <c r="O13" s="47" t="s">
        <v>66</v>
      </c>
      <c r="P13" s="47" t="s">
        <v>66</v>
      </c>
      <c r="Q13" s="47" t="s">
        <v>66</v>
      </c>
      <c r="R13" s="3" t="s">
        <v>66</v>
      </c>
      <c r="S13" s="47" t="s">
        <v>66</v>
      </c>
      <c r="T13" s="47" t="s">
        <v>66</v>
      </c>
      <c r="U13" s="47" t="s">
        <v>66</v>
      </c>
      <c r="V13" s="3" t="s">
        <v>66</v>
      </c>
      <c r="W13" s="47">
        <v>101</v>
      </c>
      <c r="X13" s="47" t="s">
        <v>81</v>
      </c>
      <c r="Y13" s="47" t="s">
        <v>39</v>
      </c>
      <c r="Z13" s="48">
        <v>10747</v>
      </c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W13" s="44" t="s">
        <v>6</v>
      </c>
    </row>
    <row r="14" spans="1:49" ht="15.75" customHeight="1" thickTop="1" thickBot="1" x14ac:dyDescent="0.25">
      <c r="A14" s="45" t="s">
        <v>13</v>
      </c>
      <c r="B14" s="46">
        <v>10</v>
      </c>
      <c r="C14" s="47">
        <v>155</v>
      </c>
      <c r="D14" s="47" t="s">
        <v>82</v>
      </c>
      <c r="E14" s="47" t="s">
        <v>27</v>
      </c>
      <c r="F14" s="3">
        <v>1308</v>
      </c>
      <c r="G14" s="47" t="s">
        <v>66</v>
      </c>
      <c r="H14" s="47" t="s">
        <v>66</v>
      </c>
      <c r="I14" s="47" t="s">
        <v>66</v>
      </c>
      <c r="J14" s="3" t="s">
        <v>66</v>
      </c>
      <c r="K14" s="47" t="s">
        <v>66</v>
      </c>
      <c r="L14" s="47" t="s">
        <v>66</v>
      </c>
      <c r="M14" s="47" t="s">
        <v>66</v>
      </c>
      <c r="N14" s="3" t="s">
        <v>66</v>
      </c>
      <c r="O14" s="47" t="s">
        <v>66</v>
      </c>
      <c r="P14" s="47" t="s">
        <v>66</v>
      </c>
      <c r="Q14" s="47" t="s">
        <v>66</v>
      </c>
      <c r="R14" s="3" t="s">
        <v>66</v>
      </c>
      <c r="S14" s="47" t="s">
        <v>66</v>
      </c>
      <c r="T14" s="47" t="s">
        <v>66</v>
      </c>
      <c r="U14" s="47" t="s">
        <v>66</v>
      </c>
      <c r="V14" s="3" t="s">
        <v>66</v>
      </c>
      <c r="W14" s="47">
        <v>184</v>
      </c>
      <c r="X14" s="47" t="s">
        <v>83</v>
      </c>
      <c r="Y14" s="47" t="s">
        <v>25</v>
      </c>
      <c r="Z14" s="48">
        <v>10775</v>
      </c>
      <c r="AD14" s="58" t="s">
        <v>14</v>
      </c>
      <c r="AE14" s="59" t="s">
        <v>9</v>
      </c>
      <c r="AF14" s="60"/>
      <c r="AG14" s="59" t="s">
        <v>15</v>
      </c>
      <c r="AH14" s="61"/>
      <c r="AI14" s="61"/>
      <c r="AJ14" s="61"/>
      <c r="AK14" s="61"/>
      <c r="AL14" s="60"/>
      <c r="AM14" s="59" t="s">
        <v>16</v>
      </c>
      <c r="AN14" s="61"/>
      <c r="AO14" s="61"/>
      <c r="AP14" s="60"/>
      <c r="AQ14" s="59" t="s">
        <v>17</v>
      </c>
      <c r="AR14" s="61"/>
      <c r="AS14" s="60"/>
      <c r="AW14" s="55"/>
    </row>
    <row r="15" spans="1:49" ht="15.95" customHeight="1" thickTop="1" thickBot="1" x14ac:dyDescent="0.25">
      <c r="A15" s="45" t="s">
        <v>13</v>
      </c>
      <c r="B15" s="52">
        <v>11</v>
      </c>
      <c r="C15" s="47"/>
      <c r="D15" s="47"/>
      <c r="E15" s="47"/>
      <c r="F15" s="3"/>
      <c r="G15" s="47"/>
      <c r="H15" s="47"/>
      <c r="I15" s="47"/>
      <c r="J15" s="3"/>
      <c r="K15" s="47"/>
      <c r="L15" s="47"/>
      <c r="M15" s="47"/>
      <c r="N15" s="3"/>
      <c r="O15" s="47"/>
      <c r="P15" s="47"/>
      <c r="Q15" s="47"/>
      <c r="R15" s="3"/>
      <c r="S15" s="47"/>
      <c r="T15" s="47"/>
      <c r="U15" s="47"/>
      <c r="V15" s="3"/>
      <c r="W15" s="47">
        <v>163</v>
      </c>
      <c r="X15" s="47" t="s">
        <v>84</v>
      </c>
      <c r="Y15" s="47" t="s">
        <v>48</v>
      </c>
      <c r="Z15" s="48">
        <v>10784</v>
      </c>
      <c r="AC15" s="62" t="s">
        <v>18</v>
      </c>
      <c r="AD15" s="9">
        <v>1</v>
      </c>
      <c r="AE15" s="16">
        <f t="shared" ref="AE15:AE54" ca="1" si="0">OFFSET(C5,$AB$1,$AC$1,1,1)</f>
        <v>221</v>
      </c>
      <c r="AF15" s="16"/>
      <c r="AG15" s="18" t="str">
        <f t="shared" ref="AG15:AG54" ca="1" si="1">OFFSET(D5,$AB$1,$AC$1,1,1)</f>
        <v>BRAULT Louis</v>
      </c>
      <c r="AH15" s="18"/>
      <c r="AI15" s="18"/>
      <c r="AJ15" s="18"/>
      <c r="AK15" s="18"/>
      <c r="AL15" s="18"/>
      <c r="AM15" s="16" t="str">
        <f t="shared" ref="AM15:AM54" ca="1" si="2">OFFSET(E5,$AB$1,$AC$1,1,1)</f>
        <v>51 Marne</v>
      </c>
      <c r="AN15" s="16"/>
      <c r="AO15" s="16"/>
      <c r="AP15" s="16"/>
      <c r="AQ15" s="17">
        <f t="shared" ref="AQ15:AQ54" ca="1" si="3">OFFSET(F5,$AB$1,$AC$1,1,1)</f>
        <v>10564</v>
      </c>
      <c r="AR15" s="17"/>
      <c r="AS15" s="17"/>
      <c r="AW15" s="44" t="s">
        <v>7</v>
      </c>
    </row>
    <row r="16" spans="1:49" ht="15.95" customHeight="1" thickTop="1" x14ac:dyDescent="0.2">
      <c r="A16" s="45" t="s">
        <v>13</v>
      </c>
      <c r="B16" s="46">
        <v>12</v>
      </c>
      <c r="C16" s="47"/>
      <c r="D16" s="47"/>
      <c r="E16" s="47"/>
      <c r="F16" s="3"/>
      <c r="G16" s="47"/>
      <c r="H16" s="47"/>
      <c r="I16" s="47"/>
      <c r="J16" s="3"/>
      <c r="K16" s="47"/>
      <c r="L16" s="47"/>
      <c r="M16" s="47"/>
      <c r="N16" s="3"/>
      <c r="O16" s="47"/>
      <c r="P16" s="47"/>
      <c r="Q16" s="47"/>
      <c r="R16" s="3"/>
      <c r="S16" s="47"/>
      <c r="T16" s="47"/>
      <c r="U16" s="47"/>
      <c r="V16" s="3"/>
      <c r="W16" s="47">
        <v>134</v>
      </c>
      <c r="X16" s="47" t="s">
        <v>85</v>
      </c>
      <c r="Y16" s="47" t="s">
        <v>75</v>
      </c>
      <c r="Z16" s="48">
        <v>10916</v>
      </c>
      <c r="AC16" s="63"/>
      <c r="AD16" s="10">
        <v>2</v>
      </c>
      <c r="AE16" s="13">
        <f t="shared" ca="1" si="0"/>
        <v>271</v>
      </c>
      <c r="AF16" s="13"/>
      <c r="AG16" s="19" t="str">
        <f t="shared" ca="1" si="1"/>
        <v xml:space="preserve">RIECHENBACH Julien </v>
      </c>
      <c r="AH16" s="20"/>
      <c r="AI16" s="20"/>
      <c r="AJ16" s="20"/>
      <c r="AK16" s="20"/>
      <c r="AL16" s="21"/>
      <c r="AM16" s="13" t="str">
        <f t="shared" ca="1" si="2"/>
        <v>67 Bas Rhin</v>
      </c>
      <c r="AN16" s="13"/>
      <c r="AO16" s="13"/>
      <c r="AP16" s="13"/>
      <c r="AQ16" s="15">
        <f t="shared" ca="1" si="3"/>
        <v>10634</v>
      </c>
      <c r="AR16" s="15"/>
      <c r="AS16" s="15"/>
    </row>
    <row r="17" spans="1:49" ht="15.95" customHeight="1" x14ac:dyDescent="0.2">
      <c r="A17" s="45" t="s">
        <v>13</v>
      </c>
      <c r="B17" s="52">
        <v>13</v>
      </c>
      <c r="C17" s="47"/>
      <c r="D17" s="47"/>
      <c r="E17" s="47"/>
      <c r="F17" s="3"/>
      <c r="G17" s="47"/>
      <c r="H17" s="47"/>
      <c r="I17" s="47"/>
      <c r="J17" s="3"/>
      <c r="K17" s="47"/>
      <c r="L17" s="47"/>
      <c r="M17" s="47"/>
      <c r="N17" s="3"/>
      <c r="O17" s="47"/>
      <c r="P17" s="47"/>
      <c r="Q17" s="47"/>
      <c r="R17" s="3"/>
      <c r="S17" s="47"/>
      <c r="T17" s="47"/>
      <c r="U17" s="47"/>
      <c r="V17" s="3"/>
      <c r="W17" s="47">
        <v>192</v>
      </c>
      <c r="X17" s="47" t="s">
        <v>86</v>
      </c>
      <c r="Y17" s="47" t="s">
        <v>29</v>
      </c>
      <c r="Z17" s="48">
        <v>10947</v>
      </c>
      <c r="AC17" s="64"/>
      <c r="AD17" s="9">
        <v>3</v>
      </c>
      <c r="AE17" s="16">
        <f t="shared" ca="1" si="0"/>
        <v>291</v>
      </c>
      <c r="AF17" s="16"/>
      <c r="AG17" s="19" t="str">
        <f t="shared" ca="1" si="1"/>
        <v>FRANCOIS Paul</v>
      </c>
      <c r="AH17" s="20"/>
      <c r="AI17" s="20"/>
      <c r="AJ17" s="20"/>
      <c r="AK17" s="20"/>
      <c r="AL17" s="21"/>
      <c r="AM17" s="16" t="str">
        <f t="shared" ca="1" si="2"/>
        <v>88 Vosges</v>
      </c>
      <c r="AN17" s="16"/>
      <c r="AO17" s="16"/>
      <c r="AP17" s="16"/>
      <c r="AQ17" s="17">
        <f t="shared" ca="1" si="3"/>
        <v>10643</v>
      </c>
      <c r="AR17" s="17"/>
      <c r="AS17" s="17"/>
    </row>
    <row r="18" spans="1:49" ht="15.95" customHeight="1" x14ac:dyDescent="0.2">
      <c r="A18" s="45" t="s">
        <v>13</v>
      </c>
      <c r="B18" s="46">
        <v>14</v>
      </c>
      <c r="C18" s="47"/>
      <c r="D18" s="47"/>
      <c r="E18" s="47"/>
      <c r="F18" s="3"/>
      <c r="G18" s="47"/>
      <c r="H18" s="47"/>
      <c r="I18" s="47"/>
      <c r="J18" s="3"/>
      <c r="K18" s="47"/>
      <c r="L18" s="47"/>
      <c r="M18" s="47"/>
      <c r="N18" s="3"/>
      <c r="O18" s="47"/>
      <c r="P18" s="47"/>
      <c r="Q18" s="47"/>
      <c r="R18" s="3"/>
      <c r="S18" s="47"/>
      <c r="T18" s="47"/>
      <c r="U18" s="47"/>
      <c r="V18" s="3"/>
      <c r="W18" s="47">
        <v>141</v>
      </c>
      <c r="X18" s="47" t="s">
        <v>87</v>
      </c>
      <c r="Y18" s="47" t="s">
        <v>35</v>
      </c>
      <c r="Z18" s="48">
        <v>10999</v>
      </c>
      <c r="AC18" s="65"/>
      <c r="AD18" s="10">
        <v>4</v>
      </c>
      <c r="AE18" s="13">
        <f t="shared" ca="1" si="0"/>
        <v>281</v>
      </c>
      <c r="AF18" s="13"/>
      <c r="AG18" s="19" t="str">
        <f t="shared" ca="1" si="1"/>
        <v>DUMOULIN Yohan</v>
      </c>
      <c r="AH18" s="20"/>
      <c r="AI18" s="20"/>
      <c r="AJ18" s="20"/>
      <c r="AK18" s="20"/>
      <c r="AL18" s="21"/>
      <c r="AM18" s="13" t="str">
        <f t="shared" ca="1" si="2"/>
        <v>68 Haut Rhin</v>
      </c>
      <c r="AN18" s="13"/>
      <c r="AO18" s="13"/>
      <c r="AP18" s="13"/>
      <c r="AQ18" s="15">
        <f t="shared" ca="1" si="3"/>
        <v>10748</v>
      </c>
      <c r="AR18" s="15"/>
      <c r="AS18" s="15"/>
    </row>
    <row r="19" spans="1:49" ht="15.95" customHeight="1" x14ac:dyDescent="0.2">
      <c r="A19" s="45" t="s">
        <v>13</v>
      </c>
      <c r="B19" s="52">
        <v>15</v>
      </c>
      <c r="C19" s="47"/>
      <c r="D19" s="47"/>
      <c r="E19" s="47"/>
      <c r="F19" s="3"/>
      <c r="G19" s="47"/>
      <c r="H19" s="47"/>
      <c r="I19" s="47"/>
      <c r="J19" s="3"/>
      <c r="K19" s="47"/>
      <c r="L19" s="47"/>
      <c r="M19" s="47"/>
      <c r="N19" s="3"/>
      <c r="O19" s="47"/>
      <c r="P19" s="47"/>
      <c r="Q19" s="47"/>
      <c r="R19" s="3"/>
      <c r="S19" s="47"/>
      <c r="T19" s="47"/>
      <c r="U19" s="47"/>
      <c r="V19" s="3"/>
      <c r="W19" s="47">
        <v>161</v>
      </c>
      <c r="X19" s="47" t="s">
        <v>88</v>
      </c>
      <c r="Y19" s="47" t="s">
        <v>48</v>
      </c>
      <c r="Z19" s="48">
        <v>11033</v>
      </c>
      <c r="AC19" s="5"/>
      <c r="AD19" s="9">
        <v>5</v>
      </c>
      <c r="AE19" s="16">
        <f t="shared" ca="1" si="0"/>
        <v>242</v>
      </c>
      <c r="AF19" s="16"/>
      <c r="AG19" s="19" t="str">
        <f t="shared" ca="1" si="1"/>
        <v>ANTOINE Corentin</v>
      </c>
      <c r="AH19" s="20"/>
      <c r="AI19" s="20"/>
      <c r="AJ19" s="20"/>
      <c r="AK19" s="20"/>
      <c r="AL19" s="21"/>
      <c r="AM19" s="16" t="str">
        <f t="shared" ca="1" si="2"/>
        <v>54 Meurthe et Moselle</v>
      </c>
      <c r="AN19" s="16"/>
      <c r="AO19" s="16"/>
      <c r="AP19" s="16"/>
      <c r="AQ19" s="17">
        <f t="shared" ca="1" si="3"/>
        <v>10794</v>
      </c>
      <c r="AR19" s="17"/>
      <c r="AS19" s="17"/>
      <c r="AW19" s="66">
        <v>42907.852073379632</v>
      </c>
    </row>
    <row r="20" spans="1:49" ht="15.95" customHeight="1" x14ac:dyDescent="0.2">
      <c r="A20" s="45" t="s">
        <v>13</v>
      </c>
      <c r="B20" s="46">
        <v>16</v>
      </c>
      <c r="C20" s="47"/>
      <c r="D20" s="47"/>
      <c r="E20" s="47"/>
      <c r="F20" s="3"/>
      <c r="G20" s="47"/>
      <c r="H20" s="47"/>
      <c r="I20" s="47"/>
      <c r="J20" s="3"/>
      <c r="K20" s="47"/>
      <c r="L20" s="47"/>
      <c r="M20" s="47"/>
      <c r="N20" s="3"/>
      <c r="O20" s="47"/>
      <c r="P20" s="47"/>
      <c r="Q20" s="47"/>
      <c r="R20" s="3"/>
      <c r="S20" s="47"/>
      <c r="T20" s="47"/>
      <c r="U20" s="47"/>
      <c r="V20" s="3"/>
      <c r="W20" s="47">
        <v>182</v>
      </c>
      <c r="X20" s="47" t="s">
        <v>89</v>
      </c>
      <c r="Y20" s="47" t="s">
        <v>25</v>
      </c>
      <c r="Z20" s="48">
        <v>11188</v>
      </c>
      <c r="AC20" s="6"/>
      <c r="AD20" s="10">
        <v>6</v>
      </c>
      <c r="AE20" s="13">
        <f t="shared" ca="1" si="0"/>
        <v>282</v>
      </c>
      <c r="AF20" s="13"/>
      <c r="AG20" s="19" t="str">
        <f t="shared" ca="1" si="1"/>
        <v>FEDER Gaetan</v>
      </c>
      <c r="AH20" s="20"/>
      <c r="AI20" s="20"/>
      <c r="AJ20" s="20"/>
      <c r="AK20" s="20"/>
      <c r="AL20" s="21"/>
      <c r="AM20" s="13" t="str">
        <f t="shared" ca="1" si="2"/>
        <v>68 Haut Rhin</v>
      </c>
      <c r="AN20" s="13"/>
      <c r="AO20" s="13"/>
      <c r="AP20" s="13"/>
      <c r="AQ20" s="15">
        <f t="shared" ca="1" si="3"/>
        <v>10978</v>
      </c>
      <c r="AR20" s="15"/>
      <c r="AS20" s="15"/>
      <c r="AW20" s="11"/>
    </row>
    <row r="21" spans="1:49" ht="15.95" customHeight="1" x14ac:dyDescent="0.2">
      <c r="A21" s="45" t="s">
        <v>13</v>
      </c>
      <c r="B21" s="52">
        <v>17</v>
      </c>
      <c r="C21" s="47"/>
      <c r="D21" s="47"/>
      <c r="E21" s="47"/>
      <c r="F21" s="3"/>
      <c r="G21" s="47"/>
      <c r="H21" s="47"/>
      <c r="I21" s="47"/>
      <c r="J21" s="3"/>
      <c r="K21" s="47"/>
      <c r="L21" s="47"/>
      <c r="M21" s="47"/>
      <c r="N21" s="3"/>
      <c r="O21" s="47"/>
      <c r="P21" s="47"/>
      <c r="Q21" s="47"/>
      <c r="R21" s="3"/>
      <c r="S21" s="47"/>
      <c r="T21" s="47"/>
      <c r="U21" s="47"/>
      <c r="V21" s="3"/>
      <c r="W21" s="47">
        <v>132</v>
      </c>
      <c r="X21" s="47" t="s">
        <v>90</v>
      </c>
      <c r="Y21" s="47" t="s">
        <v>75</v>
      </c>
      <c r="Z21" s="48">
        <v>11190</v>
      </c>
      <c r="AC21" s="67"/>
      <c r="AD21" s="9">
        <v>7</v>
      </c>
      <c r="AE21" s="16">
        <f t="shared" ca="1" si="0"/>
        <v>274</v>
      </c>
      <c r="AF21" s="16"/>
      <c r="AG21" s="19" t="str">
        <f t="shared" ca="1" si="1"/>
        <v>CAZANOVE  Nathan</v>
      </c>
      <c r="AH21" s="20"/>
      <c r="AI21" s="20"/>
      <c r="AJ21" s="20"/>
      <c r="AK21" s="20"/>
      <c r="AL21" s="21"/>
      <c r="AM21" s="16" t="str">
        <f t="shared" ca="1" si="2"/>
        <v>67 Bas Rhin</v>
      </c>
      <c r="AN21" s="16"/>
      <c r="AO21" s="16"/>
      <c r="AP21" s="16"/>
      <c r="AQ21" s="17">
        <f t="shared" ca="1" si="3"/>
        <v>11019</v>
      </c>
      <c r="AR21" s="17"/>
      <c r="AS21" s="17"/>
      <c r="AW21" s="11"/>
    </row>
    <row r="22" spans="1:49" ht="15.95" customHeight="1" x14ac:dyDescent="0.2">
      <c r="A22" s="45" t="s">
        <v>13</v>
      </c>
      <c r="B22" s="46">
        <v>18</v>
      </c>
      <c r="C22" s="47"/>
      <c r="D22" s="47"/>
      <c r="E22" s="47"/>
      <c r="F22" s="3"/>
      <c r="G22" s="47"/>
      <c r="H22" s="47"/>
      <c r="I22" s="47"/>
      <c r="J22" s="3"/>
      <c r="K22" s="47"/>
      <c r="L22" s="47"/>
      <c r="M22" s="47"/>
      <c r="N22" s="3"/>
      <c r="O22" s="47"/>
      <c r="P22" s="47"/>
      <c r="Q22" s="47"/>
      <c r="R22" s="3"/>
      <c r="S22" s="47"/>
      <c r="T22" s="47"/>
      <c r="U22" s="47"/>
      <c r="V22" s="3"/>
      <c r="W22" s="47">
        <v>142</v>
      </c>
      <c r="X22" s="47" t="s">
        <v>91</v>
      </c>
      <c r="Y22" s="47" t="s">
        <v>35</v>
      </c>
      <c r="Z22" s="48">
        <v>11200</v>
      </c>
      <c r="AC22" s="68"/>
      <c r="AD22" s="9">
        <v>8</v>
      </c>
      <c r="AE22" s="16">
        <f t="shared" ca="1" si="0"/>
        <v>243</v>
      </c>
      <c r="AF22" s="16"/>
      <c r="AG22" s="18" t="str">
        <f t="shared" ca="1" si="1"/>
        <v>ETIENNE Nathan</v>
      </c>
      <c r="AH22" s="18"/>
      <c r="AI22" s="18"/>
      <c r="AJ22" s="18"/>
      <c r="AK22" s="18"/>
      <c r="AL22" s="18"/>
      <c r="AM22" s="16" t="str">
        <f t="shared" ca="1" si="2"/>
        <v>54 Meurthe et Moselle</v>
      </c>
      <c r="AN22" s="16"/>
      <c r="AO22" s="16"/>
      <c r="AP22" s="16"/>
      <c r="AQ22" s="17">
        <f t="shared" ca="1" si="3"/>
        <v>11034</v>
      </c>
      <c r="AR22" s="17"/>
      <c r="AS22" s="17"/>
      <c r="AW22" s="11"/>
    </row>
    <row r="23" spans="1:49" ht="15.95" customHeight="1" x14ac:dyDescent="0.2">
      <c r="A23" s="45" t="s">
        <v>13</v>
      </c>
      <c r="B23" s="52">
        <v>19</v>
      </c>
      <c r="C23" s="47"/>
      <c r="D23" s="47"/>
      <c r="E23" s="47"/>
      <c r="F23" s="3"/>
      <c r="G23" s="47"/>
      <c r="H23" s="47"/>
      <c r="I23" s="47"/>
      <c r="J23" s="3"/>
      <c r="K23" s="47"/>
      <c r="L23" s="47"/>
      <c r="M23" s="47"/>
      <c r="N23" s="3"/>
      <c r="O23" s="47"/>
      <c r="P23" s="47"/>
      <c r="Q23" s="47"/>
      <c r="R23" s="3"/>
      <c r="S23" s="47"/>
      <c r="T23" s="47"/>
      <c r="U23" s="47"/>
      <c r="V23" s="3"/>
      <c r="W23" s="47">
        <v>122</v>
      </c>
      <c r="X23" s="47" t="s">
        <v>92</v>
      </c>
      <c r="Y23" s="47" t="s">
        <v>43</v>
      </c>
      <c r="Z23" s="48">
        <v>11247</v>
      </c>
      <c r="AC23" s="68"/>
      <c r="AD23" s="9">
        <v>9</v>
      </c>
      <c r="AE23" s="16">
        <f t="shared" ca="1" si="0"/>
        <v>241</v>
      </c>
      <c r="AF23" s="16"/>
      <c r="AG23" s="18" t="str">
        <f t="shared" ca="1" si="1"/>
        <v>SCHEIBEL Killyan</v>
      </c>
      <c r="AH23" s="18"/>
      <c r="AI23" s="18"/>
      <c r="AJ23" s="18"/>
      <c r="AK23" s="18"/>
      <c r="AL23" s="18"/>
      <c r="AM23" s="16" t="str">
        <f t="shared" ca="1" si="2"/>
        <v>54 Meurthe et Moselle</v>
      </c>
      <c r="AN23" s="16"/>
      <c r="AO23" s="16"/>
      <c r="AP23" s="16"/>
      <c r="AQ23" s="17">
        <f t="shared" ca="1" si="3"/>
        <v>11038</v>
      </c>
      <c r="AR23" s="17"/>
      <c r="AS23" s="17"/>
      <c r="AW23" s="11"/>
    </row>
    <row r="24" spans="1:49" ht="15.95" customHeight="1" x14ac:dyDescent="0.2">
      <c r="A24" s="45" t="s">
        <v>13</v>
      </c>
      <c r="B24" s="46">
        <v>20</v>
      </c>
      <c r="C24" s="47"/>
      <c r="D24" s="47"/>
      <c r="E24" s="47"/>
      <c r="F24" s="3"/>
      <c r="G24" s="47"/>
      <c r="H24" s="47"/>
      <c r="I24" s="47"/>
      <c r="J24" s="3"/>
      <c r="K24" s="47"/>
      <c r="L24" s="47"/>
      <c r="M24" s="47"/>
      <c r="N24" s="3"/>
      <c r="O24" s="47"/>
      <c r="P24" s="47"/>
      <c r="Q24" s="47"/>
      <c r="R24" s="3"/>
      <c r="S24" s="47"/>
      <c r="T24" s="47"/>
      <c r="U24" s="47"/>
      <c r="V24" s="3"/>
      <c r="W24" s="47">
        <v>143</v>
      </c>
      <c r="X24" s="47" t="s">
        <v>93</v>
      </c>
      <c r="Y24" s="47" t="s">
        <v>35</v>
      </c>
      <c r="Z24" s="48">
        <v>11253</v>
      </c>
      <c r="AC24" s="68"/>
      <c r="AD24" s="10">
        <v>10</v>
      </c>
      <c r="AE24" s="13">
        <f t="shared" ca="1" si="0"/>
        <v>294</v>
      </c>
      <c r="AF24" s="13"/>
      <c r="AG24" s="14" t="str">
        <f t="shared" ca="1" si="1"/>
        <v>LEONARD Julien</v>
      </c>
      <c r="AH24" s="14"/>
      <c r="AI24" s="14"/>
      <c r="AJ24" s="14"/>
      <c r="AK24" s="14"/>
      <c r="AL24" s="14"/>
      <c r="AM24" s="13" t="str">
        <f t="shared" ca="1" si="2"/>
        <v>88 Vosges</v>
      </c>
      <c r="AN24" s="13"/>
      <c r="AO24" s="13"/>
      <c r="AP24" s="13"/>
      <c r="AQ24" s="15">
        <f t="shared" ca="1" si="3"/>
        <v>11063</v>
      </c>
      <c r="AR24" s="15"/>
      <c r="AS24" s="15"/>
      <c r="AW24" s="11"/>
    </row>
    <row r="25" spans="1:49" ht="15.95" customHeight="1" x14ac:dyDescent="0.2">
      <c r="A25" s="45" t="s">
        <v>13</v>
      </c>
      <c r="B25" s="52">
        <v>21</v>
      </c>
      <c r="C25" s="47"/>
      <c r="D25" s="47"/>
      <c r="E25" s="47"/>
      <c r="F25" s="3"/>
      <c r="G25" s="47"/>
      <c r="H25" s="47"/>
      <c r="I25" s="47"/>
      <c r="J25" s="3"/>
      <c r="K25" s="47"/>
      <c r="L25" s="47"/>
      <c r="M25" s="47"/>
      <c r="N25" s="3"/>
      <c r="O25" s="47"/>
      <c r="P25" s="47"/>
      <c r="Q25" s="47"/>
      <c r="R25" s="3"/>
      <c r="S25" s="47"/>
      <c r="T25" s="47"/>
      <c r="U25" s="47"/>
      <c r="V25" s="3"/>
      <c r="W25" s="47">
        <v>162</v>
      </c>
      <c r="X25" s="47" t="s">
        <v>94</v>
      </c>
      <c r="Y25" s="47" t="s">
        <v>48</v>
      </c>
      <c r="Z25" s="48">
        <v>11285</v>
      </c>
      <c r="AD25" s="10">
        <v>11</v>
      </c>
      <c r="AE25" s="16">
        <f t="shared" ca="1" si="0"/>
        <v>201</v>
      </c>
      <c r="AF25" s="16"/>
      <c r="AG25" s="14" t="str">
        <f t="shared" ca="1" si="1"/>
        <v>BERNARD Enzo</v>
      </c>
      <c r="AH25" s="14"/>
      <c r="AI25" s="14"/>
      <c r="AJ25" s="14"/>
      <c r="AK25" s="14"/>
      <c r="AL25" s="14"/>
      <c r="AM25" s="13" t="str">
        <f t="shared" ca="1" si="2"/>
        <v>08 Ardennes</v>
      </c>
      <c r="AN25" s="13"/>
      <c r="AO25" s="13"/>
      <c r="AP25" s="13"/>
      <c r="AQ25" s="17">
        <f t="shared" ca="1" si="3"/>
        <v>11068</v>
      </c>
      <c r="AR25" s="17"/>
      <c r="AS25" s="17"/>
      <c r="AW25" s="11"/>
    </row>
    <row r="26" spans="1:49" ht="15.95" customHeight="1" x14ac:dyDescent="0.2">
      <c r="A26" s="45" t="s">
        <v>13</v>
      </c>
      <c r="B26" s="46">
        <v>22</v>
      </c>
      <c r="C26" s="47"/>
      <c r="D26" s="47"/>
      <c r="E26" s="47"/>
      <c r="F26" s="3"/>
      <c r="G26" s="47"/>
      <c r="H26" s="47"/>
      <c r="I26" s="47"/>
      <c r="J26" s="3"/>
      <c r="K26" s="47"/>
      <c r="L26" s="47"/>
      <c r="M26" s="47"/>
      <c r="N26" s="3"/>
      <c r="O26" s="47"/>
      <c r="P26" s="47"/>
      <c r="Q26" s="47"/>
      <c r="R26" s="3"/>
      <c r="S26" s="47"/>
      <c r="T26" s="47"/>
      <c r="U26" s="47"/>
      <c r="V26" s="3"/>
      <c r="W26" s="47">
        <v>131</v>
      </c>
      <c r="X26" s="47" t="s">
        <v>95</v>
      </c>
      <c r="Y26" s="47" t="s">
        <v>75</v>
      </c>
      <c r="Z26" s="48">
        <v>11378</v>
      </c>
      <c r="AD26" s="10">
        <v>12</v>
      </c>
      <c r="AE26" s="13">
        <f t="shared" ca="1" si="0"/>
        <v>283</v>
      </c>
      <c r="AF26" s="13"/>
      <c r="AG26" s="14" t="str">
        <f t="shared" ca="1" si="1"/>
        <v>LAVILLE Valérian</v>
      </c>
      <c r="AH26" s="14"/>
      <c r="AI26" s="14"/>
      <c r="AJ26" s="14"/>
      <c r="AK26" s="14"/>
      <c r="AL26" s="14"/>
      <c r="AM26" s="13" t="str">
        <f t="shared" ca="1" si="2"/>
        <v>68 Haut Rhin</v>
      </c>
      <c r="AN26" s="13"/>
      <c r="AO26" s="13"/>
      <c r="AP26" s="13"/>
      <c r="AQ26" s="15">
        <f t="shared" ca="1" si="3"/>
        <v>11078</v>
      </c>
      <c r="AR26" s="15"/>
      <c r="AS26" s="15"/>
      <c r="AW26" s="11"/>
    </row>
    <row r="27" spans="1:49" ht="15.95" customHeight="1" x14ac:dyDescent="0.2">
      <c r="A27" s="45" t="s">
        <v>13</v>
      </c>
      <c r="B27" s="52">
        <v>23</v>
      </c>
      <c r="C27" s="47"/>
      <c r="D27" s="47"/>
      <c r="E27" s="47"/>
      <c r="F27" s="3"/>
      <c r="G27" s="47"/>
      <c r="H27" s="47"/>
      <c r="I27" s="47"/>
      <c r="J27" s="3"/>
      <c r="K27" s="47"/>
      <c r="L27" s="47"/>
      <c r="M27" s="47"/>
      <c r="N27" s="3"/>
      <c r="O27" s="47"/>
      <c r="P27" s="47"/>
      <c r="Q27" s="47"/>
      <c r="R27" s="3"/>
      <c r="S27" s="47"/>
      <c r="T27" s="47"/>
      <c r="U27" s="47"/>
      <c r="V27" s="3"/>
      <c r="W27" s="47">
        <v>133</v>
      </c>
      <c r="X27" s="47" t="s">
        <v>96</v>
      </c>
      <c r="Y27" s="47" t="s">
        <v>75</v>
      </c>
      <c r="Z27" s="48">
        <v>11538</v>
      </c>
      <c r="AD27" s="10">
        <v>13</v>
      </c>
      <c r="AE27" s="13">
        <f t="shared" ca="1" si="0"/>
        <v>272</v>
      </c>
      <c r="AF27" s="13"/>
      <c r="AG27" s="14" t="str">
        <f t="shared" ca="1" si="1"/>
        <v xml:space="preserve">KUNTZ Antoine </v>
      </c>
      <c r="AH27" s="14"/>
      <c r="AI27" s="14"/>
      <c r="AJ27" s="14"/>
      <c r="AK27" s="14"/>
      <c r="AL27" s="14"/>
      <c r="AM27" s="13" t="str">
        <f t="shared" ca="1" si="2"/>
        <v>67 Bas Rhin</v>
      </c>
      <c r="AN27" s="13"/>
      <c r="AO27" s="13"/>
      <c r="AP27" s="13"/>
      <c r="AQ27" s="15">
        <f t="shared" ca="1" si="3"/>
        <v>11381</v>
      </c>
      <c r="AR27" s="15"/>
      <c r="AS27" s="15"/>
      <c r="AW27" s="11"/>
    </row>
    <row r="28" spans="1:49" ht="15.95" customHeight="1" x14ac:dyDescent="0.2">
      <c r="A28" s="45" t="s">
        <v>13</v>
      </c>
      <c r="B28" s="46">
        <v>24</v>
      </c>
      <c r="C28" s="47"/>
      <c r="D28" s="47"/>
      <c r="E28" s="47"/>
      <c r="F28" s="3"/>
      <c r="G28" s="47"/>
      <c r="H28" s="47"/>
      <c r="I28" s="47"/>
      <c r="J28" s="3"/>
      <c r="K28" s="47"/>
      <c r="L28" s="47"/>
      <c r="M28" s="47"/>
      <c r="N28" s="3"/>
      <c r="O28" s="47"/>
      <c r="P28" s="47"/>
      <c r="Q28" s="47"/>
      <c r="R28" s="3"/>
      <c r="S28" s="47"/>
      <c r="T28" s="47"/>
      <c r="U28" s="47"/>
      <c r="V28" s="3"/>
      <c r="W28" s="47">
        <v>124</v>
      </c>
      <c r="X28" s="47" t="s">
        <v>97</v>
      </c>
      <c r="Y28" s="47" t="s">
        <v>43</v>
      </c>
      <c r="Z28" s="48">
        <v>11547</v>
      </c>
      <c r="AD28" s="10">
        <v>14</v>
      </c>
      <c r="AE28" s="13">
        <f t="shared" ca="1" si="0"/>
        <v>223</v>
      </c>
      <c r="AF28" s="13"/>
      <c r="AG28" s="14" t="str">
        <f t="shared" ca="1" si="1"/>
        <v>PELLETIER Thibault</v>
      </c>
      <c r="AH28" s="14"/>
      <c r="AI28" s="14"/>
      <c r="AJ28" s="14"/>
      <c r="AK28" s="14"/>
      <c r="AL28" s="14"/>
      <c r="AM28" s="13" t="str">
        <f t="shared" ca="1" si="2"/>
        <v>51 Marne</v>
      </c>
      <c r="AN28" s="13"/>
      <c r="AO28" s="13"/>
      <c r="AP28" s="13"/>
      <c r="AQ28" s="15">
        <f t="shared" ca="1" si="3"/>
        <v>11472</v>
      </c>
      <c r="AR28" s="15"/>
      <c r="AS28" s="15"/>
      <c r="AW28" s="11"/>
    </row>
    <row r="29" spans="1:49" ht="15.95" customHeight="1" x14ac:dyDescent="0.2">
      <c r="A29" s="45" t="s">
        <v>13</v>
      </c>
      <c r="B29" s="52">
        <v>25</v>
      </c>
      <c r="C29" s="47"/>
      <c r="D29" s="47"/>
      <c r="E29" s="47"/>
      <c r="F29" s="3"/>
      <c r="G29" s="47"/>
      <c r="H29" s="47"/>
      <c r="I29" s="47"/>
      <c r="J29" s="3"/>
      <c r="K29" s="47"/>
      <c r="L29" s="47"/>
      <c r="M29" s="47"/>
      <c r="N29" s="3"/>
      <c r="O29" s="47"/>
      <c r="P29" s="47"/>
      <c r="Q29" s="47"/>
      <c r="R29" s="3"/>
      <c r="S29" s="47"/>
      <c r="T29" s="47"/>
      <c r="U29" s="47"/>
      <c r="V29" s="3"/>
      <c r="W29" s="47">
        <v>102</v>
      </c>
      <c r="X29" s="47" t="s">
        <v>98</v>
      </c>
      <c r="Y29" s="47" t="s">
        <v>39</v>
      </c>
      <c r="Z29" s="48">
        <v>11684</v>
      </c>
      <c r="AD29" s="10">
        <v>15</v>
      </c>
      <c r="AE29" s="13">
        <f t="shared" ca="1" si="0"/>
        <v>213</v>
      </c>
      <c r="AF29" s="13"/>
      <c r="AG29" s="14" t="str">
        <f t="shared" ca="1" si="1"/>
        <v>MANIVERT Dylan</v>
      </c>
      <c r="AH29" s="14"/>
      <c r="AI29" s="14"/>
      <c r="AJ29" s="14"/>
      <c r="AK29" s="14"/>
      <c r="AL29" s="14"/>
      <c r="AM29" s="13" t="str">
        <f t="shared" ca="1" si="2"/>
        <v>10 Aube</v>
      </c>
      <c r="AN29" s="13"/>
      <c r="AO29" s="13"/>
      <c r="AP29" s="13"/>
      <c r="AQ29" s="15">
        <f t="shared" ca="1" si="3"/>
        <v>11488</v>
      </c>
      <c r="AR29" s="15"/>
      <c r="AS29" s="15"/>
      <c r="AW29" s="11"/>
    </row>
    <row r="30" spans="1:49" ht="15.95" customHeight="1" x14ac:dyDescent="0.2">
      <c r="A30" s="45" t="s">
        <v>13</v>
      </c>
      <c r="B30" s="46">
        <v>26</v>
      </c>
      <c r="C30" s="47"/>
      <c r="D30" s="47"/>
      <c r="E30" s="47"/>
      <c r="F30" s="3"/>
      <c r="G30" s="47"/>
      <c r="H30" s="47"/>
      <c r="I30" s="47"/>
      <c r="J30" s="3"/>
      <c r="K30" s="47"/>
      <c r="L30" s="47"/>
      <c r="M30" s="47"/>
      <c r="N30" s="3"/>
      <c r="O30" s="47"/>
      <c r="P30" s="47"/>
      <c r="Q30" s="47"/>
      <c r="R30" s="3"/>
      <c r="S30" s="47"/>
      <c r="T30" s="47"/>
      <c r="U30" s="47"/>
      <c r="V30" s="3"/>
      <c r="W30" s="47">
        <v>144</v>
      </c>
      <c r="X30" s="47" t="s">
        <v>99</v>
      </c>
      <c r="Y30" s="47" t="s">
        <v>35</v>
      </c>
      <c r="Z30" s="48">
        <v>11704</v>
      </c>
      <c r="AD30" s="10">
        <v>16</v>
      </c>
      <c r="AE30" s="13">
        <f t="shared" ca="1" si="0"/>
        <v>261</v>
      </c>
      <c r="AF30" s="13"/>
      <c r="AG30" s="14" t="str">
        <f t="shared" ca="1" si="1"/>
        <v>GANDECKA Hugo</v>
      </c>
      <c r="AH30" s="14"/>
      <c r="AI30" s="14"/>
      <c r="AJ30" s="14"/>
      <c r="AK30" s="14"/>
      <c r="AL30" s="14"/>
      <c r="AM30" s="13" t="str">
        <f t="shared" ca="1" si="2"/>
        <v>57 Moselle</v>
      </c>
      <c r="AN30" s="13"/>
      <c r="AO30" s="13"/>
      <c r="AP30" s="13"/>
      <c r="AQ30" s="15">
        <f t="shared" ca="1" si="3"/>
        <v>11546</v>
      </c>
      <c r="AR30" s="15"/>
      <c r="AS30" s="15"/>
      <c r="AW30" s="11"/>
    </row>
    <row r="31" spans="1:49" ht="15.95" customHeight="1" x14ac:dyDescent="0.2">
      <c r="A31" s="45" t="s">
        <v>13</v>
      </c>
      <c r="B31" s="52">
        <v>27</v>
      </c>
      <c r="C31" s="47"/>
      <c r="D31" s="47"/>
      <c r="E31" s="47"/>
      <c r="F31" s="3"/>
      <c r="G31" s="47"/>
      <c r="H31" s="47"/>
      <c r="I31" s="47"/>
      <c r="J31" s="3"/>
      <c r="K31" s="47"/>
      <c r="L31" s="47"/>
      <c r="M31" s="47"/>
      <c r="N31" s="3"/>
      <c r="O31" s="47"/>
      <c r="P31" s="47"/>
      <c r="Q31" s="47"/>
      <c r="R31" s="3"/>
      <c r="S31" s="47"/>
      <c r="T31" s="47"/>
      <c r="U31" s="47"/>
      <c r="V31" s="3"/>
      <c r="W31" s="47">
        <v>123</v>
      </c>
      <c r="X31" s="47" t="s">
        <v>100</v>
      </c>
      <c r="Y31" s="47" t="s">
        <v>43</v>
      </c>
      <c r="Z31" s="48">
        <v>11828</v>
      </c>
      <c r="AD31" s="10">
        <v>17</v>
      </c>
      <c r="AE31" s="13">
        <f t="shared" ca="1" si="0"/>
        <v>222</v>
      </c>
      <c r="AF31" s="13"/>
      <c r="AG31" s="14" t="str">
        <f t="shared" ca="1" si="1"/>
        <v>DEFFRENE Lucas</v>
      </c>
      <c r="AH31" s="14"/>
      <c r="AI31" s="14"/>
      <c r="AJ31" s="14"/>
      <c r="AK31" s="14"/>
      <c r="AL31" s="14"/>
      <c r="AM31" s="13" t="str">
        <f t="shared" ca="1" si="2"/>
        <v>51 Marne</v>
      </c>
      <c r="AN31" s="13"/>
      <c r="AO31" s="13"/>
      <c r="AP31" s="13"/>
      <c r="AQ31" s="15">
        <f t="shared" ca="1" si="3"/>
        <v>11850</v>
      </c>
      <c r="AR31" s="15"/>
      <c r="AS31" s="15"/>
      <c r="AW31" s="11"/>
    </row>
    <row r="32" spans="1:49" ht="15.95" customHeight="1" x14ac:dyDescent="0.2">
      <c r="A32" s="45" t="s">
        <v>13</v>
      </c>
      <c r="B32" s="46">
        <v>28</v>
      </c>
      <c r="C32" s="47"/>
      <c r="D32" s="47"/>
      <c r="E32" s="47"/>
      <c r="F32" s="3"/>
      <c r="G32" s="47"/>
      <c r="H32" s="47"/>
      <c r="I32" s="47"/>
      <c r="J32" s="3"/>
      <c r="K32" s="47"/>
      <c r="L32" s="47"/>
      <c r="M32" s="47"/>
      <c r="N32" s="3"/>
      <c r="O32" s="47"/>
      <c r="P32" s="47"/>
      <c r="Q32" s="47"/>
      <c r="R32" s="3"/>
      <c r="S32" s="47"/>
      <c r="T32" s="47"/>
      <c r="U32" s="47"/>
      <c r="V32" s="3"/>
      <c r="W32" s="47">
        <v>112</v>
      </c>
      <c r="X32" s="47" t="s">
        <v>101</v>
      </c>
      <c r="Y32" s="47" t="s">
        <v>46</v>
      </c>
      <c r="Z32" s="48">
        <v>11872</v>
      </c>
      <c r="AD32" s="10">
        <v>18</v>
      </c>
      <c r="AE32" s="13">
        <f t="shared" ca="1" si="0"/>
        <v>284</v>
      </c>
      <c r="AF32" s="13"/>
      <c r="AG32" s="14" t="str">
        <f t="shared" ca="1" si="1"/>
        <v>HEIMBURGER Hugo</v>
      </c>
      <c r="AH32" s="14"/>
      <c r="AI32" s="14"/>
      <c r="AJ32" s="14"/>
      <c r="AK32" s="14"/>
      <c r="AL32" s="14"/>
      <c r="AM32" s="13" t="str">
        <f t="shared" ca="1" si="2"/>
        <v>68 Haut Rhin</v>
      </c>
      <c r="AN32" s="13"/>
      <c r="AO32" s="13"/>
      <c r="AP32" s="13"/>
      <c r="AQ32" s="15">
        <f t="shared" ca="1" si="3"/>
        <v>11994</v>
      </c>
      <c r="AR32" s="15"/>
      <c r="AS32" s="15"/>
      <c r="AW32" s="11"/>
    </row>
    <row r="33" spans="1:49" ht="15.95" customHeight="1" x14ac:dyDescent="0.2">
      <c r="A33" s="45" t="s">
        <v>13</v>
      </c>
      <c r="B33" s="52">
        <v>29</v>
      </c>
      <c r="C33" s="47"/>
      <c r="D33" s="47"/>
      <c r="E33" s="47"/>
      <c r="F33" s="3"/>
      <c r="G33" s="47"/>
      <c r="H33" s="47"/>
      <c r="I33" s="47"/>
      <c r="J33" s="3"/>
      <c r="K33" s="47"/>
      <c r="L33" s="47"/>
      <c r="M33" s="47"/>
      <c r="N33" s="3"/>
      <c r="O33" s="47"/>
      <c r="P33" s="47"/>
      <c r="Q33" s="47"/>
      <c r="R33" s="3"/>
      <c r="S33" s="47"/>
      <c r="T33" s="47"/>
      <c r="U33" s="47"/>
      <c r="V33" s="3"/>
      <c r="W33" s="47">
        <v>111</v>
      </c>
      <c r="X33" s="47" t="s">
        <v>102</v>
      </c>
      <c r="Y33" s="47" t="s">
        <v>46</v>
      </c>
      <c r="Z33" s="48">
        <v>12027</v>
      </c>
      <c r="AD33" s="10">
        <v>19</v>
      </c>
      <c r="AE33" s="13">
        <f t="shared" ca="1" si="0"/>
        <v>212</v>
      </c>
      <c r="AF33" s="13"/>
      <c r="AG33" s="14" t="str">
        <f t="shared" ca="1" si="1"/>
        <v>ZADOU Axel</v>
      </c>
      <c r="AH33" s="14"/>
      <c r="AI33" s="14"/>
      <c r="AJ33" s="14"/>
      <c r="AK33" s="14"/>
      <c r="AL33" s="14"/>
      <c r="AM33" s="13" t="str">
        <f t="shared" ca="1" si="2"/>
        <v>10 Aube</v>
      </c>
      <c r="AN33" s="13"/>
      <c r="AO33" s="13"/>
      <c r="AP33" s="13"/>
      <c r="AQ33" s="15">
        <f t="shared" ca="1" si="3"/>
        <v>12032</v>
      </c>
      <c r="AR33" s="15"/>
      <c r="AS33" s="15"/>
      <c r="AW33" s="11"/>
    </row>
    <row r="34" spans="1:49" ht="15.95" customHeight="1" x14ac:dyDescent="0.2">
      <c r="A34" s="45" t="s">
        <v>13</v>
      </c>
      <c r="B34" s="46">
        <v>30</v>
      </c>
      <c r="C34" s="47"/>
      <c r="D34" s="47"/>
      <c r="E34" s="47"/>
      <c r="F34" s="3"/>
      <c r="G34" s="47"/>
      <c r="H34" s="47"/>
      <c r="I34" s="47"/>
      <c r="J34" s="3"/>
      <c r="K34" s="47"/>
      <c r="L34" s="47"/>
      <c r="M34" s="47"/>
      <c r="N34" s="3"/>
      <c r="O34" s="47"/>
      <c r="P34" s="47"/>
      <c r="Q34" s="47"/>
      <c r="R34" s="3"/>
      <c r="S34" s="47"/>
      <c r="T34" s="47"/>
      <c r="U34" s="47"/>
      <c r="V34" s="3"/>
      <c r="W34" s="47">
        <v>104</v>
      </c>
      <c r="X34" s="47" t="s">
        <v>103</v>
      </c>
      <c r="Y34" s="47" t="s">
        <v>39</v>
      </c>
      <c r="Z34" s="48">
        <v>12097</v>
      </c>
      <c r="AD34" s="10">
        <v>20</v>
      </c>
      <c r="AE34" s="13">
        <f t="shared" ca="1" si="0"/>
        <v>263</v>
      </c>
      <c r="AF34" s="13"/>
      <c r="AG34" s="14" t="str">
        <f t="shared" ca="1" si="1"/>
        <v>MOUSSAOUI Théo</v>
      </c>
      <c r="AH34" s="14"/>
      <c r="AI34" s="14"/>
      <c r="AJ34" s="14"/>
      <c r="AK34" s="14"/>
      <c r="AL34" s="14"/>
      <c r="AM34" s="13" t="str">
        <f t="shared" ca="1" si="2"/>
        <v>57 Moselle</v>
      </c>
      <c r="AN34" s="13"/>
      <c r="AO34" s="13"/>
      <c r="AP34" s="13"/>
      <c r="AQ34" s="15">
        <f t="shared" ca="1" si="3"/>
        <v>12053</v>
      </c>
      <c r="AR34" s="15"/>
      <c r="AS34" s="15"/>
    </row>
    <row r="35" spans="1:49" ht="15.95" customHeight="1" x14ac:dyDescent="0.2">
      <c r="A35" s="45" t="s">
        <v>13</v>
      </c>
      <c r="B35" s="52">
        <v>31</v>
      </c>
      <c r="C35" s="47"/>
      <c r="D35" s="47"/>
      <c r="E35" s="47"/>
      <c r="F35" s="3"/>
      <c r="G35" s="47"/>
      <c r="H35" s="47"/>
      <c r="I35" s="47"/>
      <c r="J35" s="3"/>
      <c r="K35" s="47"/>
      <c r="L35" s="47"/>
      <c r="M35" s="47"/>
      <c r="N35" s="3"/>
      <c r="O35" s="47"/>
      <c r="P35" s="47"/>
      <c r="Q35" s="47"/>
      <c r="R35" s="3"/>
      <c r="S35" s="47"/>
      <c r="T35" s="47"/>
      <c r="U35" s="47"/>
      <c r="V35" s="3"/>
      <c r="W35" s="47">
        <v>114</v>
      </c>
      <c r="X35" s="47" t="s">
        <v>104</v>
      </c>
      <c r="Y35" s="47" t="s">
        <v>46</v>
      </c>
      <c r="Z35" s="48">
        <v>12647</v>
      </c>
      <c r="AD35" s="10">
        <v>21</v>
      </c>
      <c r="AE35" s="13">
        <f t="shared" ca="1" si="0"/>
        <v>273</v>
      </c>
      <c r="AF35" s="13"/>
      <c r="AG35" s="14" t="str">
        <f t="shared" ca="1" si="1"/>
        <v xml:space="preserve">MATTHISS Lucas </v>
      </c>
      <c r="AH35" s="14"/>
      <c r="AI35" s="14"/>
      <c r="AJ35" s="14"/>
      <c r="AK35" s="14"/>
      <c r="AL35" s="14"/>
      <c r="AM35" s="13" t="str">
        <f t="shared" ca="1" si="2"/>
        <v>67 Bas Rhin</v>
      </c>
      <c r="AN35" s="13"/>
      <c r="AO35" s="13"/>
      <c r="AP35" s="13"/>
      <c r="AQ35" s="15">
        <f t="shared" ca="1" si="3"/>
        <v>12184</v>
      </c>
      <c r="AR35" s="15"/>
      <c r="AS35" s="15"/>
    </row>
    <row r="36" spans="1:49" ht="15.95" customHeight="1" x14ac:dyDescent="0.2">
      <c r="A36" s="45" t="s">
        <v>13</v>
      </c>
      <c r="B36" s="46">
        <v>32</v>
      </c>
      <c r="C36" s="47"/>
      <c r="D36" s="47"/>
      <c r="E36" s="47"/>
      <c r="F36" s="3"/>
      <c r="G36" s="47"/>
      <c r="H36" s="47"/>
      <c r="I36" s="47"/>
      <c r="J36" s="3"/>
      <c r="K36" s="47"/>
      <c r="L36" s="47"/>
      <c r="M36" s="47"/>
      <c r="N36" s="3"/>
      <c r="O36" s="47"/>
      <c r="P36" s="47"/>
      <c r="Q36" s="47"/>
      <c r="R36" s="3"/>
      <c r="S36" s="47"/>
      <c r="T36" s="47"/>
      <c r="U36" s="47"/>
      <c r="V36" s="3"/>
      <c r="W36" s="47">
        <v>113</v>
      </c>
      <c r="X36" s="47" t="s">
        <v>105</v>
      </c>
      <c r="Y36" s="47" t="s">
        <v>46</v>
      </c>
      <c r="Z36" s="48">
        <v>12975</v>
      </c>
      <c r="AD36" s="10">
        <v>22</v>
      </c>
      <c r="AE36" s="13">
        <f t="shared" ca="1" si="0"/>
        <v>234</v>
      </c>
      <c r="AF36" s="13"/>
      <c r="AG36" s="14" t="str">
        <f t="shared" ca="1" si="1"/>
        <v>LAMBERT Nathan</v>
      </c>
      <c r="AH36" s="14"/>
      <c r="AI36" s="14"/>
      <c r="AJ36" s="14"/>
      <c r="AK36" s="14"/>
      <c r="AL36" s="14"/>
      <c r="AM36" s="13" t="str">
        <f t="shared" ca="1" si="2"/>
        <v>52 Haute Marne</v>
      </c>
      <c r="AN36" s="13"/>
      <c r="AO36" s="13"/>
      <c r="AP36" s="13"/>
      <c r="AQ36" s="15">
        <f t="shared" ca="1" si="3"/>
        <v>12184</v>
      </c>
      <c r="AR36" s="15"/>
      <c r="AS36" s="15"/>
    </row>
    <row r="37" spans="1:49" ht="15.95" customHeight="1" x14ac:dyDescent="0.2">
      <c r="A37" s="45" t="s">
        <v>13</v>
      </c>
      <c r="B37" s="52">
        <v>33</v>
      </c>
      <c r="C37" s="47"/>
      <c r="D37" s="47"/>
      <c r="E37" s="47"/>
      <c r="F37" s="3"/>
      <c r="G37" s="47"/>
      <c r="H37" s="47"/>
      <c r="I37" s="47"/>
      <c r="J37" s="3"/>
      <c r="K37" s="47"/>
      <c r="L37" s="47"/>
      <c r="M37" s="47"/>
      <c r="N37" s="3"/>
      <c r="O37" s="47"/>
      <c r="P37" s="47"/>
      <c r="Q37" s="47"/>
      <c r="R37" s="3"/>
      <c r="S37" s="47"/>
      <c r="T37" s="47"/>
      <c r="U37" s="47"/>
      <c r="V37" s="3"/>
      <c r="W37" s="47">
        <v>103</v>
      </c>
      <c r="X37" s="47" t="s">
        <v>106</v>
      </c>
      <c r="Y37" s="47" t="s">
        <v>39</v>
      </c>
      <c r="Z37" s="48">
        <v>13779</v>
      </c>
      <c r="AD37" s="10">
        <v>23</v>
      </c>
      <c r="AE37" s="13">
        <f t="shared" ca="1" si="0"/>
        <v>202</v>
      </c>
      <c r="AF37" s="13"/>
      <c r="AG37" s="14" t="str">
        <f t="shared" ca="1" si="1"/>
        <v>HASSAIM Lucas</v>
      </c>
      <c r="AH37" s="14"/>
      <c r="AI37" s="14"/>
      <c r="AJ37" s="14"/>
      <c r="AK37" s="14"/>
      <c r="AL37" s="14"/>
      <c r="AM37" s="13" t="str">
        <f t="shared" ca="1" si="2"/>
        <v>08 Ardennes</v>
      </c>
      <c r="AN37" s="13"/>
      <c r="AO37" s="13"/>
      <c r="AP37" s="13"/>
      <c r="AQ37" s="15">
        <f t="shared" ca="1" si="3"/>
        <v>12188</v>
      </c>
      <c r="AR37" s="15"/>
      <c r="AS37" s="15"/>
    </row>
    <row r="38" spans="1:49" ht="15.95" customHeight="1" x14ac:dyDescent="0.2">
      <c r="A38" s="45" t="s">
        <v>13</v>
      </c>
      <c r="B38" s="46">
        <v>34</v>
      </c>
      <c r="C38" s="47"/>
      <c r="D38" s="47"/>
      <c r="E38" s="47"/>
      <c r="F38" s="3"/>
      <c r="G38" s="47"/>
      <c r="H38" s="47"/>
      <c r="I38" s="47"/>
      <c r="J38" s="3"/>
      <c r="K38" s="47"/>
      <c r="L38" s="47"/>
      <c r="M38" s="47"/>
      <c r="N38" s="3"/>
      <c r="O38" s="47"/>
      <c r="P38" s="47"/>
      <c r="Q38" s="47"/>
      <c r="R38" s="3"/>
      <c r="S38" s="47"/>
      <c r="T38" s="47"/>
      <c r="U38" s="47"/>
      <c r="V38" s="3"/>
      <c r="W38" s="47">
        <v>164</v>
      </c>
      <c r="X38" s="47" t="s">
        <v>107</v>
      </c>
      <c r="Y38" s="47" t="s">
        <v>48</v>
      </c>
      <c r="Z38" s="48">
        <v>13922</v>
      </c>
      <c r="AD38" s="10">
        <v>24</v>
      </c>
      <c r="AE38" s="13">
        <f t="shared" ca="1" si="0"/>
        <v>251</v>
      </c>
      <c r="AF38" s="13"/>
      <c r="AG38" s="14" t="str">
        <f t="shared" ca="1" si="1"/>
        <v>VARINOT Julien</v>
      </c>
      <c r="AH38" s="14"/>
      <c r="AI38" s="14"/>
      <c r="AJ38" s="14"/>
      <c r="AK38" s="14"/>
      <c r="AL38" s="14"/>
      <c r="AM38" s="13" t="str">
        <f t="shared" ca="1" si="2"/>
        <v>55 Meuse</v>
      </c>
      <c r="AN38" s="13"/>
      <c r="AO38" s="13"/>
      <c r="AP38" s="13"/>
      <c r="AQ38" s="15">
        <f t="shared" ca="1" si="3"/>
        <v>12263</v>
      </c>
      <c r="AR38" s="15"/>
      <c r="AS38" s="15"/>
    </row>
    <row r="39" spans="1:49" ht="15.95" customHeight="1" x14ac:dyDescent="0.2">
      <c r="A39" s="45" t="s">
        <v>13</v>
      </c>
      <c r="B39" s="52">
        <v>35</v>
      </c>
      <c r="C39" s="47"/>
      <c r="D39" s="47"/>
      <c r="E39" s="47"/>
      <c r="F39" s="3"/>
      <c r="G39" s="47"/>
      <c r="H39" s="47"/>
      <c r="I39" s="47"/>
      <c r="J39" s="3"/>
      <c r="K39" s="47"/>
      <c r="L39" s="47"/>
      <c r="M39" s="47"/>
      <c r="N39" s="3"/>
      <c r="O39" s="47"/>
      <c r="P39" s="47"/>
      <c r="Q39" s="47"/>
      <c r="R39" s="3"/>
      <c r="S39" s="47"/>
      <c r="T39" s="47"/>
      <c r="U39" s="47"/>
      <c r="V39" s="3"/>
      <c r="W39" s="47" t="s">
        <v>66</v>
      </c>
      <c r="X39" s="47" t="s">
        <v>66</v>
      </c>
      <c r="Y39" s="47" t="s">
        <v>66</v>
      </c>
      <c r="Z39" s="48" t="s">
        <v>66</v>
      </c>
      <c r="AD39" s="10">
        <v>25</v>
      </c>
      <c r="AE39" s="13">
        <f t="shared" ca="1" si="0"/>
        <v>264</v>
      </c>
      <c r="AF39" s="13"/>
      <c r="AG39" s="14" t="str">
        <f t="shared" ca="1" si="1"/>
        <v>GAUTHIER Joshua</v>
      </c>
      <c r="AH39" s="14"/>
      <c r="AI39" s="14"/>
      <c r="AJ39" s="14"/>
      <c r="AK39" s="14"/>
      <c r="AL39" s="14"/>
      <c r="AM39" s="13" t="str">
        <f t="shared" ca="1" si="2"/>
        <v>57 Moselle</v>
      </c>
      <c r="AN39" s="13"/>
      <c r="AO39" s="13"/>
      <c r="AP39" s="13"/>
      <c r="AQ39" s="15">
        <f t="shared" ca="1" si="3"/>
        <v>12525</v>
      </c>
      <c r="AR39" s="15"/>
      <c r="AS39" s="15"/>
    </row>
    <row r="40" spans="1:49" ht="15.95" customHeight="1" x14ac:dyDescent="0.2">
      <c r="A40" s="45" t="s">
        <v>13</v>
      </c>
      <c r="B40" s="46">
        <v>36</v>
      </c>
      <c r="C40" s="47"/>
      <c r="D40" s="47"/>
      <c r="E40" s="47"/>
      <c r="F40" s="3"/>
      <c r="G40" s="47"/>
      <c r="H40" s="47"/>
      <c r="I40" s="47"/>
      <c r="J40" s="3"/>
      <c r="K40" s="47"/>
      <c r="L40" s="47"/>
      <c r="M40" s="47"/>
      <c r="N40" s="3"/>
      <c r="O40" s="47"/>
      <c r="P40" s="47"/>
      <c r="Q40" s="47"/>
      <c r="R40" s="3"/>
      <c r="S40" s="47"/>
      <c r="T40" s="47"/>
      <c r="U40" s="47"/>
      <c r="V40" s="3"/>
      <c r="W40" s="47" t="s">
        <v>66</v>
      </c>
      <c r="X40" s="47" t="s">
        <v>66</v>
      </c>
      <c r="Y40" s="47" t="s">
        <v>66</v>
      </c>
      <c r="Z40" s="48" t="s">
        <v>66</v>
      </c>
      <c r="AD40" s="10">
        <v>26</v>
      </c>
      <c r="AE40" s="13">
        <f t="shared" ca="1" si="0"/>
        <v>0</v>
      </c>
      <c r="AF40" s="13"/>
      <c r="AG40" s="14">
        <f t="shared" ca="1" si="1"/>
        <v>0</v>
      </c>
      <c r="AH40" s="14"/>
      <c r="AI40" s="14"/>
      <c r="AJ40" s="14"/>
      <c r="AK40" s="14"/>
      <c r="AL40" s="14"/>
      <c r="AM40" s="13">
        <f t="shared" ca="1" si="2"/>
        <v>0</v>
      </c>
      <c r="AN40" s="13"/>
      <c r="AO40" s="13"/>
      <c r="AP40" s="13"/>
      <c r="AQ40" s="15">
        <f t="shared" ca="1" si="3"/>
        <v>0</v>
      </c>
      <c r="AR40" s="15"/>
      <c r="AS40" s="15"/>
    </row>
    <row r="41" spans="1:49" ht="15.95" customHeight="1" x14ac:dyDescent="0.2">
      <c r="A41" s="45" t="s">
        <v>13</v>
      </c>
      <c r="B41" s="46">
        <v>37</v>
      </c>
      <c r="C41" s="47"/>
      <c r="D41" s="47"/>
      <c r="E41" s="47"/>
      <c r="F41" s="3"/>
      <c r="G41" s="47"/>
      <c r="H41" s="47"/>
      <c r="I41" s="47"/>
      <c r="J41" s="3"/>
      <c r="K41" s="47"/>
      <c r="L41" s="47"/>
      <c r="M41" s="47"/>
      <c r="N41" s="3"/>
      <c r="O41" s="47"/>
      <c r="P41" s="47"/>
      <c r="Q41" s="47"/>
      <c r="R41" s="3"/>
      <c r="S41" s="47"/>
      <c r="T41" s="47"/>
      <c r="U41" s="47"/>
      <c r="V41" s="3"/>
      <c r="W41" s="47" t="s">
        <v>66</v>
      </c>
      <c r="X41" s="47" t="s">
        <v>66</v>
      </c>
      <c r="Y41" s="47" t="s">
        <v>66</v>
      </c>
      <c r="Z41" s="48" t="s">
        <v>66</v>
      </c>
      <c r="AD41" s="10">
        <v>27</v>
      </c>
      <c r="AE41" s="13">
        <f t="shared" ca="1" si="0"/>
        <v>0</v>
      </c>
      <c r="AF41" s="13"/>
      <c r="AG41" s="14">
        <f t="shared" ca="1" si="1"/>
        <v>0</v>
      </c>
      <c r="AH41" s="14"/>
      <c r="AI41" s="14"/>
      <c r="AJ41" s="14"/>
      <c r="AK41" s="14"/>
      <c r="AL41" s="14"/>
      <c r="AM41" s="13">
        <f t="shared" ca="1" si="2"/>
        <v>0</v>
      </c>
      <c r="AN41" s="13"/>
      <c r="AO41" s="13"/>
      <c r="AP41" s="13"/>
      <c r="AQ41" s="15">
        <f t="shared" ca="1" si="3"/>
        <v>0</v>
      </c>
      <c r="AR41" s="15"/>
      <c r="AS41" s="15"/>
    </row>
    <row r="42" spans="1:49" ht="15.95" customHeight="1" x14ac:dyDescent="0.2">
      <c r="A42" s="45" t="s">
        <v>13</v>
      </c>
      <c r="B42" s="46">
        <v>38</v>
      </c>
      <c r="C42" s="47"/>
      <c r="D42" s="47"/>
      <c r="E42" s="47"/>
      <c r="F42" s="3"/>
      <c r="G42" s="47"/>
      <c r="H42" s="47"/>
      <c r="I42" s="47"/>
      <c r="J42" s="3"/>
      <c r="K42" s="47"/>
      <c r="L42" s="47"/>
      <c r="M42" s="47"/>
      <c r="N42" s="3"/>
      <c r="O42" s="47"/>
      <c r="P42" s="47"/>
      <c r="Q42" s="47"/>
      <c r="R42" s="3"/>
      <c r="S42" s="47"/>
      <c r="T42" s="47"/>
      <c r="U42" s="47"/>
      <c r="V42" s="3"/>
      <c r="W42" s="47" t="s">
        <v>66</v>
      </c>
      <c r="X42" s="47" t="s">
        <v>66</v>
      </c>
      <c r="Y42" s="47" t="s">
        <v>66</v>
      </c>
      <c r="Z42" s="48" t="s">
        <v>66</v>
      </c>
      <c r="AD42" s="10">
        <v>28</v>
      </c>
      <c r="AE42" s="13">
        <f t="shared" ca="1" si="0"/>
        <v>0</v>
      </c>
      <c r="AF42" s="13"/>
      <c r="AG42" s="14">
        <f t="shared" ca="1" si="1"/>
        <v>0</v>
      </c>
      <c r="AH42" s="14"/>
      <c r="AI42" s="14"/>
      <c r="AJ42" s="14"/>
      <c r="AK42" s="14"/>
      <c r="AL42" s="14"/>
      <c r="AM42" s="13">
        <f t="shared" ca="1" si="2"/>
        <v>0</v>
      </c>
      <c r="AN42" s="13"/>
      <c r="AO42" s="13"/>
      <c r="AP42" s="13"/>
      <c r="AQ42" s="15">
        <f t="shared" ca="1" si="3"/>
        <v>0</v>
      </c>
      <c r="AR42" s="15"/>
      <c r="AS42" s="15"/>
    </row>
    <row r="43" spans="1:49" ht="15.95" customHeight="1" x14ac:dyDescent="0.2">
      <c r="A43" s="45" t="s">
        <v>13</v>
      </c>
      <c r="B43" s="46">
        <v>39</v>
      </c>
      <c r="C43" s="47"/>
      <c r="D43" s="47"/>
      <c r="E43" s="47"/>
      <c r="F43" s="3"/>
      <c r="G43" s="47"/>
      <c r="H43" s="47"/>
      <c r="I43" s="47"/>
      <c r="J43" s="3"/>
      <c r="K43" s="47"/>
      <c r="L43" s="47"/>
      <c r="M43" s="47"/>
      <c r="N43" s="3"/>
      <c r="O43" s="47"/>
      <c r="P43" s="47"/>
      <c r="Q43" s="47"/>
      <c r="R43" s="3"/>
      <c r="S43" s="47"/>
      <c r="T43" s="47"/>
      <c r="U43" s="47"/>
      <c r="V43" s="3"/>
      <c r="W43" s="47" t="s">
        <v>66</v>
      </c>
      <c r="X43" s="47" t="s">
        <v>66</v>
      </c>
      <c r="Y43" s="47" t="s">
        <v>66</v>
      </c>
      <c r="Z43" s="48" t="s">
        <v>66</v>
      </c>
      <c r="AD43" s="10">
        <v>29</v>
      </c>
      <c r="AE43" s="13">
        <f t="shared" ca="1" si="0"/>
        <v>0</v>
      </c>
      <c r="AF43" s="13"/>
      <c r="AG43" s="14">
        <f t="shared" ca="1" si="1"/>
        <v>0</v>
      </c>
      <c r="AH43" s="14"/>
      <c r="AI43" s="14"/>
      <c r="AJ43" s="14"/>
      <c r="AK43" s="14"/>
      <c r="AL43" s="14"/>
      <c r="AM43" s="13">
        <f t="shared" ca="1" si="2"/>
        <v>0</v>
      </c>
      <c r="AN43" s="13"/>
      <c r="AO43" s="13"/>
      <c r="AP43" s="13"/>
      <c r="AQ43" s="15">
        <f t="shared" ca="1" si="3"/>
        <v>0</v>
      </c>
      <c r="AR43" s="15"/>
      <c r="AS43" s="15"/>
    </row>
    <row r="44" spans="1:49" ht="15.95" customHeight="1" thickBot="1" x14ac:dyDescent="0.25">
      <c r="A44" s="45" t="s">
        <v>13</v>
      </c>
      <c r="B44" s="46">
        <v>40</v>
      </c>
      <c r="C44" s="47"/>
      <c r="D44" s="47"/>
      <c r="E44" s="47"/>
      <c r="F44" s="3"/>
      <c r="G44" s="47"/>
      <c r="H44" s="47"/>
      <c r="I44" s="47"/>
      <c r="J44" s="3"/>
      <c r="K44" s="47"/>
      <c r="L44" s="47"/>
      <c r="M44" s="47"/>
      <c r="N44" s="3"/>
      <c r="O44" s="47"/>
      <c r="P44" s="47"/>
      <c r="Q44" s="47"/>
      <c r="R44" s="3"/>
      <c r="S44" s="47"/>
      <c r="T44" s="47"/>
      <c r="U44" s="47"/>
      <c r="V44" s="3"/>
      <c r="W44" s="47" t="s">
        <v>66</v>
      </c>
      <c r="X44" s="47" t="s">
        <v>66</v>
      </c>
      <c r="Y44" s="47" t="s">
        <v>66</v>
      </c>
      <c r="Z44" s="48" t="s">
        <v>66</v>
      </c>
      <c r="AD44" s="10">
        <v>30</v>
      </c>
      <c r="AE44" s="13">
        <f t="shared" ca="1" si="0"/>
        <v>0</v>
      </c>
      <c r="AF44" s="13"/>
      <c r="AG44" s="14">
        <f t="shared" ca="1" si="1"/>
        <v>0</v>
      </c>
      <c r="AH44" s="14"/>
      <c r="AI44" s="14"/>
      <c r="AJ44" s="14"/>
      <c r="AK44" s="14"/>
      <c r="AL44" s="14"/>
      <c r="AM44" s="13">
        <f t="shared" ca="1" si="2"/>
        <v>0</v>
      </c>
      <c r="AN44" s="13"/>
      <c r="AO44" s="13"/>
      <c r="AP44" s="13"/>
      <c r="AQ44" s="15">
        <f t="shared" ca="1" si="3"/>
        <v>0</v>
      </c>
      <c r="AR44" s="15"/>
      <c r="AS44" s="15"/>
    </row>
    <row r="45" spans="1:49" ht="15.95" customHeight="1" thickTop="1" x14ac:dyDescent="0.2">
      <c r="A45" s="39" t="s">
        <v>19</v>
      </c>
      <c r="B45" s="40">
        <v>1</v>
      </c>
      <c r="C45" s="41">
        <v>275</v>
      </c>
      <c r="D45" s="41" t="s">
        <v>108</v>
      </c>
      <c r="E45" s="41" t="s">
        <v>31</v>
      </c>
      <c r="F45" s="2">
        <v>990</v>
      </c>
      <c r="G45" s="41">
        <v>236</v>
      </c>
      <c r="H45" s="41" t="s">
        <v>109</v>
      </c>
      <c r="I45" s="41" t="s">
        <v>75</v>
      </c>
      <c r="J45" s="2">
        <v>12220</v>
      </c>
      <c r="K45" s="41">
        <v>277</v>
      </c>
      <c r="L45" s="41" t="s">
        <v>110</v>
      </c>
      <c r="M45" s="41" t="s">
        <v>31</v>
      </c>
      <c r="N45" s="2">
        <v>1093</v>
      </c>
      <c r="O45" s="41">
        <v>248</v>
      </c>
      <c r="P45" s="41" t="s">
        <v>111</v>
      </c>
      <c r="Q45" s="41" t="s">
        <v>35</v>
      </c>
      <c r="R45" s="2">
        <v>162</v>
      </c>
      <c r="S45" s="41">
        <v>269</v>
      </c>
      <c r="T45" s="41" t="s">
        <v>112</v>
      </c>
      <c r="U45" s="41" t="s">
        <v>48</v>
      </c>
      <c r="V45" s="2">
        <v>337</v>
      </c>
      <c r="W45" s="41">
        <v>221</v>
      </c>
      <c r="X45" s="41" t="s">
        <v>113</v>
      </c>
      <c r="Y45" s="41" t="s">
        <v>43</v>
      </c>
      <c r="Z45" s="42">
        <v>10564</v>
      </c>
      <c r="AD45" s="10">
        <v>31</v>
      </c>
      <c r="AE45" s="13">
        <f t="shared" ca="1" si="0"/>
        <v>0</v>
      </c>
      <c r="AF45" s="13"/>
      <c r="AG45" s="14">
        <f t="shared" ca="1" si="1"/>
        <v>0</v>
      </c>
      <c r="AH45" s="14"/>
      <c r="AI45" s="14"/>
      <c r="AJ45" s="14"/>
      <c r="AK45" s="14"/>
      <c r="AL45" s="14"/>
      <c r="AM45" s="13">
        <f t="shared" ca="1" si="2"/>
        <v>0</v>
      </c>
      <c r="AN45" s="13"/>
      <c r="AO45" s="13"/>
      <c r="AP45" s="13"/>
      <c r="AQ45" s="15">
        <f t="shared" ca="1" si="3"/>
        <v>0</v>
      </c>
      <c r="AR45" s="15"/>
      <c r="AS45" s="15"/>
    </row>
    <row r="46" spans="1:49" ht="15.95" hidden="1" customHeight="1" x14ac:dyDescent="0.2">
      <c r="A46" s="45" t="s">
        <v>19</v>
      </c>
      <c r="B46" s="46">
        <v>2</v>
      </c>
      <c r="C46" s="47">
        <v>245</v>
      </c>
      <c r="D46" s="47" t="s">
        <v>114</v>
      </c>
      <c r="E46" s="47" t="s">
        <v>35</v>
      </c>
      <c r="F46" s="3">
        <v>1030</v>
      </c>
      <c r="G46" s="47">
        <v>276</v>
      </c>
      <c r="H46" s="47" t="s">
        <v>115</v>
      </c>
      <c r="I46" s="47" t="s">
        <v>31</v>
      </c>
      <c r="J46" s="3">
        <v>12270</v>
      </c>
      <c r="K46" s="47">
        <v>237</v>
      </c>
      <c r="L46" s="47" t="s">
        <v>116</v>
      </c>
      <c r="M46" s="47" t="s">
        <v>75</v>
      </c>
      <c r="N46" s="3">
        <v>1036</v>
      </c>
      <c r="O46" s="47">
        <v>268</v>
      </c>
      <c r="P46" s="47" t="s">
        <v>117</v>
      </c>
      <c r="Q46" s="47" t="s">
        <v>48</v>
      </c>
      <c r="R46" s="3">
        <v>158</v>
      </c>
      <c r="S46" s="47">
        <v>229</v>
      </c>
      <c r="T46" s="47" t="s">
        <v>118</v>
      </c>
      <c r="U46" s="47" t="s">
        <v>43</v>
      </c>
      <c r="V46" s="3">
        <v>467</v>
      </c>
      <c r="W46" s="47">
        <v>271</v>
      </c>
      <c r="X46" s="47" t="s">
        <v>119</v>
      </c>
      <c r="Y46" s="47" t="s">
        <v>31</v>
      </c>
      <c r="Z46" s="48">
        <v>10634</v>
      </c>
      <c r="AD46" s="10">
        <v>32</v>
      </c>
      <c r="AE46" s="13">
        <f t="shared" ca="1" si="0"/>
        <v>0</v>
      </c>
      <c r="AF46" s="13"/>
      <c r="AG46" s="14">
        <f t="shared" ca="1" si="1"/>
        <v>0</v>
      </c>
      <c r="AH46" s="14"/>
      <c r="AI46" s="14"/>
      <c r="AJ46" s="14"/>
      <c r="AK46" s="14"/>
      <c r="AL46" s="14"/>
      <c r="AM46" s="13">
        <f t="shared" ca="1" si="2"/>
        <v>0</v>
      </c>
      <c r="AN46" s="13"/>
      <c r="AO46" s="13"/>
      <c r="AP46" s="13"/>
      <c r="AQ46" s="15">
        <f t="shared" ca="1" si="3"/>
        <v>0</v>
      </c>
      <c r="AR46" s="15"/>
      <c r="AS46" s="15"/>
    </row>
    <row r="47" spans="1:49" ht="15.95" hidden="1" customHeight="1" x14ac:dyDescent="0.2">
      <c r="A47" s="45" t="s">
        <v>19</v>
      </c>
      <c r="B47" s="52">
        <v>3</v>
      </c>
      <c r="C47" s="47">
        <v>265</v>
      </c>
      <c r="D47" s="47" t="s">
        <v>120</v>
      </c>
      <c r="E47" s="47" t="s">
        <v>48</v>
      </c>
      <c r="F47" s="3">
        <v>1050</v>
      </c>
      <c r="G47" s="47">
        <v>286</v>
      </c>
      <c r="H47" s="47" t="s">
        <v>121</v>
      </c>
      <c r="I47" s="47" t="s">
        <v>25</v>
      </c>
      <c r="J47" s="3">
        <v>12300</v>
      </c>
      <c r="K47" s="47">
        <v>247</v>
      </c>
      <c r="L47" s="47" t="s">
        <v>122</v>
      </c>
      <c r="M47" s="47" t="s">
        <v>35</v>
      </c>
      <c r="N47" s="3">
        <v>968</v>
      </c>
      <c r="O47" s="47">
        <v>208</v>
      </c>
      <c r="P47" s="47" t="s">
        <v>123</v>
      </c>
      <c r="Q47" s="47" t="s">
        <v>39</v>
      </c>
      <c r="R47" s="3">
        <v>154</v>
      </c>
      <c r="S47" s="47">
        <v>299</v>
      </c>
      <c r="T47" s="47" t="s">
        <v>124</v>
      </c>
      <c r="U47" s="47" t="s">
        <v>29</v>
      </c>
      <c r="V47" s="3">
        <v>623</v>
      </c>
      <c r="W47" s="47">
        <v>291</v>
      </c>
      <c r="X47" s="47" t="s">
        <v>125</v>
      </c>
      <c r="Y47" s="47" t="s">
        <v>29</v>
      </c>
      <c r="Z47" s="48">
        <v>10643</v>
      </c>
      <c r="AD47" s="10">
        <v>33</v>
      </c>
      <c r="AE47" s="13">
        <f t="shared" ca="1" si="0"/>
        <v>0</v>
      </c>
      <c r="AF47" s="13"/>
      <c r="AG47" s="14">
        <f t="shared" ca="1" si="1"/>
        <v>0</v>
      </c>
      <c r="AH47" s="14"/>
      <c r="AI47" s="14"/>
      <c r="AJ47" s="14"/>
      <c r="AK47" s="14"/>
      <c r="AL47" s="14"/>
      <c r="AM47" s="13">
        <f t="shared" ca="1" si="2"/>
        <v>0</v>
      </c>
      <c r="AN47" s="13"/>
      <c r="AO47" s="13"/>
      <c r="AP47" s="13"/>
      <c r="AQ47" s="15">
        <f t="shared" ca="1" si="3"/>
        <v>0</v>
      </c>
      <c r="AR47" s="15"/>
      <c r="AS47" s="15"/>
    </row>
    <row r="48" spans="1:49" ht="15.95" hidden="1" customHeight="1" x14ac:dyDescent="0.2">
      <c r="A48" s="45" t="s">
        <v>19</v>
      </c>
      <c r="B48" s="46">
        <v>4</v>
      </c>
      <c r="C48" s="47">
        <v>225</v>
      </c>
      <c r="D48" s="47" t="s">
        <v>126</v>
      </c>
      <c r="E48" s="47" t="s">
        <v>43</v>
      </c>
      <c r="F48" s="3">
        <v>1060</v>
      </c>
      <c r="G48" s="47">
        <v>296</v>
      </c>
      <c r="H48" s="47" t="s">
        <v>127</v>
      </c>
      <c r="I48" s="47" t="s">
        <v>29</v>
      </c>
      <c r="J48" s="3">
        <v>12560</v>
      </c>
      <c r="K48" s="47">
        <v>267</v>
      </c>
      <c r="L48" s="47" t="s">
        <v>128</v>
      </c>
      <c r="M48" s="47" t="s">
        <v>48</v>
      </c>
      <c r="N48" s="3">
        <v>954</v>
      </c>
      <c r="O48" s="47">
        <v>228</v>
      </c>
      <c r="P48" s="47" t="s">
        <v>129</v>
      </c>
      <c r="Q48" s="47" t="s">
        <v>43</v>
      </c>
      <c r="R48" s="3">
        <v>145</v>
      </c>
      <c r="S48" s="47">
        <v>249</v>
      </c>
      <c r="T48" s="47" t="s">
        <v>130</v>
      </c>
      <c r="U48" s="47" t="s">
        <v>35</v>
      </c>
      <c r="V48" s="3">
        <v>662</v>
      </c>
      <c r="W48" s="47">
        <v>281</v>
      </c>
      <c r="X48" s="47" t="s">
        <v>131</v>
      </c>
      <c r="Y48" s="47" t="s">
        <v>25</v>
      </c>
      <c r="Z48" s="48">
        <v>10748</v>
      </c>
      <c r="AD48" s="10">
        <v>34</v>
      </c>
      <c r="AE48" s="13">
        <f t="shared" ca="1" si="0"/>
        <v>0</v>
      </c>
      <c r="AF48" s="13"/>
      <c r="AG48" s="14">
        <f t="shared" ca="1" si="1"/>
        <v>0</v>
      </c>
      <c r="AH48" s="14"/>
      <c r="AI48" s="14"/>
      <c r="AJ48" s="14"/>
      <c r="AK48" s="14"/>
      <c r="AL48" s="14"/>
      <c r="AM48" s="13">
        <f t="shared" ca="1" si="2"/>
        <v>0</v>
      </c>
      <c r="AN48" s="13"/>
      <c r="AO48" s="13"/>
      <c r="AP48" s="13"/>
      <c r="AQ48" s="15">
        <f t="shared" ca="1" si="3"/>
        <v>0</v>
      </c>
      <c r="AR48" s="15"/>
      <c r="AS48" s="15"/>
    </row>
    <row r="49" spans="1:49" ht="15.95" hidden="1" customHeight="1" x14ac:dyDescent="0.2">
      <c r="A49" s="45" t="s">
        <v>19</v>
      </c>
      <c r="B49" s="52">
        <v>5</v>
      </c>
      <c r="C49" s="47">
        <v>295</v>
      </c>
      <c r="D49" s="47" t="s">
        <v>132</v>
      </c>
      <c r="E49" s="47" t="s">
        <v>29</v>
      </c>
      <c r="F49" s="3">
        <v>1110</v>
      </c>
      <c r="G49" s="47">
        <v>206</v>
      </c>
      <c r="H49" s="47" t="s">
        <v>133</v>
      </c>
      <c r="I49" s="47" t="s">
        <v>39</v>
      </c>
      <c r="J49" s="3">
        <v>13250</v>
      </c>
      <c r="K49" s="47">
        <v>287</v>
      </c>
      <c r="L49" s="47" t="s">
        <v>134</v>
      </c>
      <c r="M49" s="47" t="s">
        <v>25</v>
      </c>
      <c r="N49" s="3">
        <v>941</v>
      </c>
      <c r="O49" s="47">
        <v>288</v>
      </c>
      <c r="P49" s="47" t="s">
        <v>135</v>
      </c>
      <c r="Q49" s="47" t="s">
        <v>25</v>
      </c>
      <c r="R49" s="3">
        <v>140</v>
      </c>
      <c r="S49" s="47">
        <v>279</v>
      </c>
      <c r="T49" s="47" t="s">
        <v>136</v>
      </c>
      <c r="U49" s="47" t="s">
        <v>31</v>
      </c>
      <c r="V49" s="3">
        <v>725</v>
      </c>
      <c r="W49" s="47">
        <v>242</v>
      </c>
      <c r="X49" s="47" t="s">
        <v>137</v>
      </c>
      <c r="Y49" s="47" t="s">
        <v>35</v>
      </c>
      <c r="Z49" s="48">
        <v>10794</v>
      </c>
      <c r="AD49" s="10">
        <v>35</v>
      </c>
      <c r="AE49" s="13">
        <f t="shared" ca="1" si="0"/>
        <v>0</v>
      </c>
      <c r="AF49" s="13"/>
      <c r="AG49" s="14">
        <f t="shared" ca="1" si="1"/>
        <v>0</v>
      </c>
      <c r="AH49" s="14"/>
      <c r="AI49" s="14"/>
      <c r="AJ49" s="14"/>
      <c r="AK49" s="14"/>
      <c r="AL49" s="14"/>
      <c r="AM49" s="13">
        <f t="shared" ca="1" si="2"/>
        <v>0</v>
      </c>
      <c r="AN49" s="13"/>
      <c r="AO49" s="13"/>
      <c r="AP49" s="13"/>
      <c r="AQ49" s="15">
        <f t="shared" ca="1" si="3"/>
        <v>0</v>
      </c>
      <c r="AR49" s="15"/>
      <c r="AS49" s="15"/>
    </row>
    <row r="50" spans="1:49" ht="15.95" hidden="1" customHeight="1" x14ac:dyDescent="0.2">
      <c r="A50" s="45" t="s">
        <v>19</v>
      </c>
      <c r="B50" s="46">
        <v>6</v>
      </c>
      <c r="C50" s="47">
        <v>205</v>
      </c>
      <c r="D50" s="47" t="s">
        <v>138</v>
      </c>
      <c r="E50" s="47" t="s">
        <v>39</v>
      </c>
      <c r="F50" s="3">
        <v>1120</v>
      </c>
      <c r="G50" s="47">
        <v>226</v>
      </c>
      <c r="H50" s="47" t="s">
        <v>139</v>
      </c>
      <c r="I50" s="47" t="s">
        <v>43</v>
      </c>
      <c r="J50" s="3">
        <v>13720</v>
      </c>
      <c r="K50" s="47">
        <v>297</v>
      </c>
      <c r="L50" s="47" t="s">
        <v>140</v>
      </c>
      <c r="M50" s="47" t="s">
        <v>29</v>
      </c>
      <c r="N50" s="3">
        <v>926</v>
      </c>
      <c r="O50" s="47">
        <v>278</v>
      </c>
      <c r="P50" s="47" t="s">
        <v>141</v>
      </c>
      <c r="Q50" s="47" t="s">
        <v>31</v>
      </c>
      <c r="R50" s="3">
        <v>135</v>
      </c>
      <c r="S50" s="47">
        <v>259</v>
      </c>
      <c r="T50" s="47" t="s">
        <v>142</v>
      </c>
      <c r="U50" s="47" t="s">
        <v>27</v>
      </c>
      <c r="V50" s="3">
        <v>745</v>
      </c>
      <c r="W50" s="47">
        <v>282</v>
      </c>
      <c r="X50" s="47" t="s">
        <v>143</v>
      </c>
      <c r="Y50" s="47" t="s">
        <v>25</v>
      </c>
      <c r="Z50" s="48">
        <v>10978</v>
      </c>
      <c r="AD50" s="10">
        <v>36</v>
      </c>
      <c r="AE50" s="13">
        <f t="shared" ca="1" si="0"/>
        <v>0</v>
      </c>
      <c r="AF50" s="13"/>
      <c r="AG50" s="14">
        <f t="shared" ca="1" si="1"/>
        <v>0</v>
      </c>
      <c r="AH50" s="14"/>
      <c r="AI50" s="14"/>
      <c r="AJ50" s="14"/>
      <c r="AK50" s="14"/>
      <c r="AL50" s="14"/>
      <c r="AM50" s="13">
        <f t="shared" ca="1" si="2"/>
        <v>0</v>
      </c>
      <c r="AN50" s="13"/>
      <c r="AO50" s="13"/>
      <c r="AP50" s="13"/>
      <c r="AQ50" s="15">
        <f t="shared" ca="1" si="3"/>
        <v>0</v>
      </c>
      <c r="AR50" s="15"/>
      <c r="AS50" s="15"/>
    </row>
    <row r="51" spans="1:49" ht="15.95" hidden="1" customHeight="1" x14ac:dyDescent="0.2">
      <c r="A51" s="45" t="s">
        <v>19</v>
      </c>
      <c r="B51" s="52">
        <v>7</v>
      </c>
      <c r="C51" s="47">
        <v>215</v>
      </c>
      <c r="D51" s="47" t="s">
        <v>144</v>
      </c>
      <c r="E51" s="47" t="s">
        <v>46</v>
      </c>
      <c r="F51" s="3">
        <v>1090</v>
      </c>
      <c r="G51" s="47">
        <v>256</v>
      </c>
      <c r="H51" s="47" t="s">
        <v>145</v>
      </c>
      <c r="I51" s="47" t="s">
        <v>27</v>
      </c>
      <c r="J51" s="3">
        <v>14370</v>
      </c>
      <c r="K51" s="47">
        <v>227</v>
      </c>
      <c r="L51" s="47" t="s">
        <v>146</v>
      </c>
      <c r="M51" s="47" t="s">
        <v>43</v>
      </c>
      <c r="N51" s="3">
        <v>911</v>
      </c>
      <c r="O51" s="47" t="s">
        <v>66</v>
      </c>
      <c r="P51" s="47" t="s">
        <v>66</v>
      </c>
      <c r="Q51" s="47" t="s">
        <v>66</v>
      </c>
      <c r="R51" s="3" t="s">
        <v>66</v>
      </c>
      <c r="S51" s="47">
        <v>209</v>
      </c>
      <c r="T51" s="47" t="s">
        <v>147</v>
      </c>
      <c r="U51" s="47" t="s">
        <v>39</v>
      </c>
      <c r="V51" s="3">
        <v>1134</v>
      </c>
      <c r="W51" s="47">
        <v>274</v>
      </c>
      <c r="X51" s="47" t="s">
        <v>148</v>
      </c>
      <c r="Y51" s="47" t="s">
        <v>31</v>
      </c>
      <c r="Z51" s="48">
        <v>11019</v>
      </c>
      <c r="AD51" s="10">
        <v>37</v>
      </c>
      <c r="AE51" s="13">
        <f t="shared" ca="1" si="0"/>
        <v>0</v>
      </c>
      <c r="AF51" s="13"/>
      <c r="AG51" s="14">
        <f t="shared" ca="1" si="1"/>
        <v>0</v>
      </c>
      <c r="AH51" s="14"/>
      <c r="AI51" s="14"/>
      <c r="AJ51" s="14"/>
      <c r="AK51" s="14"/>
      <c r="AL51" s="14"/>
      <c r="AM51" s="13">
        <f t="shared" ca="1" si="2"/>
        <v>0</v>
      </c>
      <c r="AN51" s="13"/>
      <c r="AO51" s="13"/>
      <c r="AP51" s="13"/>
      <c r="AQ51" s="15">
        <f t="shared" ca="1" si="3"/>
        <v>0</v>
      </c>
      <c r="AR51" s="15"/>
      <c r="AS51" s="15"/>
    </row>
    <row r="52" spans="1:49" ht="15.95" hidden="1" customHeight="1" x14ac:dyDescent="0.2">
      <c r="A52" s="45" t="s">
        <v>19</v>
      </c>
      <c r="B52" s="46">
        <v>8</v>
      </c>
      <c r="C52" s="47">
        <v>285</v>
      </c>
      <c r="D52" s="47" t="s">
        <v>149</v>
      </c>
      <c r="E52" s="47" t="s">
        <v>25</v>
      </c>
      <c r="F52" s="3">
        <v>1160</v>
      </c>
      <c r="G52" s="47" t="s">
        <v>66</v>
      </c>
      <c r="H52" s="47" t="s">
        <v>66</v>
      </c>
      <c r="I52" s="47" t="s">
        <v>66</v>
      </c>
      <c r="J52" s="3" t="s">
        <v>66</v>
      </c>
      <c r="K52" s="47">
        <v>207</v>
      </c>
      <c r="L52" s="47" t="s">
        <v>150</v>
      </c>
      <c r="M52" s="47" t="s">
        <v>39</v>
      </c>
      <c r="N52" s="3">
        <v>886</v>
      </c>
      <c r="O52" s="47" t="s">
        <v>66</v>
      </c>
      <c r="P52" s="47" t="s">
        <v>66</v>
      </c>
      <c r="Q52" s="47" t="s">
        <v>66</v>
      </c>
      <c r="R52" s="3" t="s">
        <v>66</v>
      </c>
      <c r="S52" s="47">
        <v>239</v>
      </c>
      <c r="T52" s="47" t="s">
        <v>151</v>
      </c>
      <c r="U52" s="47" t="s">
        <v>75</v>
      </c>
      <c r="V52" s="3">
        <v>1281</v>
      </c>
      <c r="W52" s="47">
        <v>243</v>
      </c>
      <c r="X52" s="47" t="s">
        <v>152</v>
      </c>
      <c r="Y52" s="47" t="s">
        <v>35</v>
      </c>
      <c r="Z52" s="48">
        <v>11034</v>
      </c>
      <c r="AD52" s="10">
        <v>38</v>
      </c>
      <c r="AE52" s="13">
        <f t="shared" ca="1" si="0"/>
        <v>0</v>
      </c>
      <c r="AF52" s="13"/>
      <c r="AG52" s="14">
        <f t="shared" ca="1" si="1"/>
        <v>0</v>
      </c>
      <c r="AH52" s="14"/>
      <c r="AI52" s="14"/>
      <c r="AJ52" s="14"/>
      <c r="AK52" s="14"/>
      <c r="AL52" s="14"/>
      <c r="AM52" s="13">
        <f t="shared" ca="1" si="2"/>
        <v>0</v>
      </c>
      <c r="AN52" s="13"/>
      <c r="AO52" s="13"/>
      <c r="AP52" s="13"/>
      <c r="AQ52" s="15">
        <f t="shared" ca="1" si="3"/>
        <v>0</v>
      </c>
      <c r="AR52" s="15"/>
      <c r="AS52" s="15"/>
    </row>
    <row r="53" spans="1:49" ht="15.95" hidden="1" customHeight="1" x14ac:dyDescent="0.2">
      <c r="A53" s="45" t="s">
        <v>19</v>
      </c>
      <c r="B53" s="52">
        <v>9</v>
      </c>
      <c r="C53" s="47">
        <v>255</v>
      </c>
      <c r="D53" s="47" t="s">
        <v>153</v>
      </c>
      <c r="E53" s="47" t="s">
        <v>27</v>
      </c>
      <c r="F53" s="3">
        <v>1190</v>
      </c>
      <c r="G53" s="47" t="s">
        <v>66</v>
      </c>
      <c r="H53" s="47" t="s">
        <v>66</v>
      </c>
      <c r="I53" s="47" t="s">
        <v>66</v>
      </c>
      <c r="J53" s="3" t="s">
        <v>66</v>
      </c>
      <c r="K53" s="47">
        <v>257</v>
      </c>
      <c r="L53" s="47" t="s">
        <v>154</v>
      </c>
      <c r="M53" s="47" t="s">
        <v>27</v>
      </c>
      <c r="N53" s="3">
        <v>790</v>
      </c>
      <c r="O53" s="47" t="s">
        <v>66</v>
      </c>
      <c r="P53" s="47" t="s">
        <v>66</v>
      </c>
      <c r="Q53" s="47" t="s">
        <v>66</v>
      </c>
      <c r="R53" s="3" t="s">
        <v>66</v>
      </c>
      <c r="S53" s="47" t="s">
        <v>66</v>
      </c>
      <c r="T53" s="47" t="s">
        <v>66</v>
      </c>
      <c r="U53" s="47" t="s">
        <v>66</v>
      </c>
      <c r="V53" s="3" t="s">
        <v>66</v>
      </c>
      <c r="W53" s="47">
        <v>241</v>
      </c>
      <c r="X53" s="47" t="s">
        <v>155</v>
      </c>
      <c r="Y53" s="47" t="s">
        <v>35</v>
      </c>
      <c r="Z53" s="48">
        <v>11038</v>
      </c>
      <c r="AD53" s="10">
        <v>39</v>
      </c>
      <c r="AE53" s="13">
        <f t="shared" ca="1" si="0"/>
        <v>0</v>
      </c>
      <c r="AF53" s="13"/>
      <c r="AG53" s="14">
        <f t="shared" ca="1" si="1"/>
        <v>0</v>
      </c>
      <c r="AH53" s="14"/>
      <c r="AI53" s="14"/>
      <c r="AJ53" s="14"/>
      <c r="AK53" s="14"/>
      <c r="AL53" s="14"/>
      <c r="AM53" s="13">
        <f t="shared" ca="1" si="2"/>
        <v>0</v>
      </c>
      <c r="AN53" s="13"/>
      <c r="AO53" s="13"/>
      <c r="AP53" s="13"/>
      <c r="AQ53" s="15">
        <f t="shared" ca="1" si="3"/>
        <v>0</v>
      </c>
      <c r="AR53" s="15"/>
      <c r="AS53" s="15"/>
    </row>
    <row r="54" spans="1:49" ht="15.95" hidden="1" customHeight="1" x14ac:dyDescent="0.2">
      <c r="A54" s="45" t="s">
        <v>19</v>
      </c>
      <c r="B54" s="46">
        <v>10</v>
      </c>
      <c r="C54" s="47">
        <v>235</v>
      </c>
      <c r="D54" s="47" t="s">
        <v>156</v>
      </c>
      <c r="E54" s="47" t="s">
        <v>75</v>
      </c>
      <c r="F54" s="3">
        <v>1390</v>
      </c>
      <c r="G54" s="47" t="s">
        <v>66</v>
      </c>
      <c r="H54" s="47" t="s">
        <v>66</v>
      </c>
      <c r="I54" s="47" t="s">
        <v>66</v>
      </c>
      <c r="J54" s="3" t="s">
        <v>66</v>
      </c>
      <c r="K54" s="47">
        <v>217</v>
      </c>
      <c r="L54" s="47" t="s">
        <v>157</v>
      </c>
      <c r="M54" s="47" t="s">
        <v>46</v>
      </c>
      <c r="N54" s="3">
        <v>622</v>
      </c>
      <c r="O54" s="47" t="s">
        <v>66</v>
      </c>
      <c r="P54" s="47" t="s">
        <v>66</v>
      </c>
      <c r="Q54" s="47" t="s">
        <v>66</v>
      </c>
      <c r="R54" s="3" t="s">
        <v>66</v>
      </c>
      <c r="S54" s="47" t="s">
        <v>66</v>
      </c>
      <c r="T54" s="47" t="s">
        <v>66</v>
      </c>
      <c r="U54" s="47" t="s">
        <v>66</v>
      </c>
      <c r="V54" s="3" t="s">
        <v>66</v>
      </c>
      <c r="W54" s="47">
        <v>294</v>
      </c>
      <c r="X54" s="47" t="s">
        <v>158</v>
      </c>
      <c r="Y54" s="47" t="s">
        <v>29</v>
      </c>
      <c r="Z54" s="48">
        <v>11063</v>
      </c>
      <c r="AD54" s="10">
        <v>40</v>
      </c>
      <c r="AE54" s="13">
        <f t="shared" ca="1" si="0"/>
        <v>0</v>
      </c>
      <c r="AF54" s="13"/>
      <c r="AG54" s="14">
        <f t="shared" ca="1" si="1"/>
        <v>0</v>
      </c>
      <c r="AH54" s="14"/>
      <c r="AI54" s="14"/>
      <c r="AJ54" s="14"/>
      <c r="AK54" s="14"/>
      <c r="AL54" s="14"/>
      <c r="AM54" s="13">
        <f t="shared" ca="1" si="2"/>
        <v>0</v>
      </c>
      <c r="AN54" s="13"/>
      <c r="AO54" s="13"/>
      <c r="AP54" s="13"/>
      <c r="AQ54" s="15">
        <f t="shared" ca="1" si="3"/>
        <v>0</v>
      </c>
      <c r="AR54" s="15"/>
      <c r="AS54" s="15"/>
    </row>
    <row r="55" spans="1:49" ht="58.5" customHeight="1" x14ac:dyDescent="0.2">
      <c r="A55" s="45" t="s">
        <v>19</v>
      </c>
      <c r="B55" s="52">
        <v>11</v>
      </c>
      <c r="C55" s="47"/>
      <c r="D55" s="47"/>
      <c r="E55" s="47"/>
      <c r="F55" s="3"/>
      <c r="G55" s="47"/>
      <c r="H55" s="47"/>
      <c r="I55" s="47"/>
      <c r="J55" s="3"/>
      <c r="K55" s="47"/>
      <c r="L55" s="47"/>
      <c r="M55" s="47"/>
      <c r="N55" s="3"/>
      <c r="O55" s="47"/>
      <c r="P55" s="47"/>
      <c r="Q55" s="47"/>
      <c r="R55" s="3"/>
      <c r="S55" s="47"/>
      <c r="T55" s="47"/>
      <c r="U55" s="47"/>
      <c r="V55" s="3"/>
      <c r="W55" s="47">
        <v>201</v>
      </c>
      <c r="X55" s="47" t="s">
        <v>159</v>
      </c>
      <c r="Y55" s="47" t="s">
        <v>39</v>
      </c>
      <c r="Z55" s="48">
        <v>11068</v>
      </c>
    </row>
    <row r="56" spans="1:49" ht="13.5" x14ac:dyDescent="0.2">
      <c r="A56" s="45" t="s">
        <v>19</v>
      </c>
      <c r="B56" s="46">
        <v>12</v>
      </c>
      <c r="C56" s="47"/>
      <c r="D56" s="47"/>
      <c r="E56" s="47"/>
      <c r="F56" s="3"/>
      <c r="G56" s="47"/>
      <c r="H56" s="47"/>
      <c r="I56" s="47"/>
      <c r="J56" s="3"/>
      <c r="K56" s="47"/>
      <c r="L56" s="47"/>
      <c r="M56" s="47"/>
      <c r="N56" s="3"/>
      <c r="O56" s="47"/>
      <c r="P56" s="47"/>
      <c r="Q56" s="47"/>
      <c r="R56" s="3"/>
      <c r="S56" s="47"/>
      <c r="T56" s="47"/>
      <c r="U56" s="47"/>
      <c r="V56" s="3"/>
      <c r="W56" s="47">
        <v>283</v>
      </c>
      <c r="X56" s="47" t="s">
        <v>160</v>
      </c>
      <c r="Y56" s="47" t="s">
        <v>25</v>
      </c>
      <c r="Z56" s="48">
        <v>11078</v>
      </c>
      <c r="AC56" s="69" t="s">
        <v>20</v>
      </c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70">
        <f>AW19</f>
        <v>42907.852073379632</v>
      </c>
      <c r="AP56" s="70"/>
      <c r="AQ56" s="70"/>
      <c r="AR56" s="70"/>
      <c r="AS56" s="70"/>
    </row>
    <row r="57" spans="1:49" ht="18.75" customHeight="1" x14ac:dyDescent="0.2">
      <c r="A57" s="45" t="s">
        <v>19</v>
      </c>
      <c r="B57" s="52">
        <v>13</v>
      </c>
      <c r="C57" s="47"/>
      <c r="D57" s="47"/>
      <c r="E57" s="47"/>
      <c r="F57" s="3"/>
      <c r="G57" s="47"/>
      <c r="H57" s="47"/>
      <c r="I57" s="47"/>
      <c r="J57" s="3"/>
      <c r="K57" s="47"/>
      <c r="L57" s="47"/>
      <c r="M57" s="47"/>
      <c r="N57" s="3"/>
      <c r="O57" s="47"/>
      <c r="P57" s="47"/>
      <c r="Q57" s="47"/>
      <c r="R57" s="3"/>
      <c r="S57" s="47"/>
      <c r="T57" s="47"/>
      <c r="U57" s="47"/>
      <c r="V57" s="3"/>
      <c r="W57" s="47">
        <v>272</v>
      </c>
      <c r="X57" s="47" t="s">
        <v>161</v>
      </c>
      <c r="Y57" s="47" t="s">
        <v>31</v>
      </c>
      <c r="Z57" s="48">
        <v>11381</v>
      </c>
      <c r="AC57" s="69" t="s">
        <v>21</v>
      </c>
      <c r="AD57" s="69"/>
      <c r="AE57" s="69"/>
      <c r="AF57" s="69"/>
      <c r="AG57" s="69"/>
      <c r="AH57" s="69"/>
      <c r="AI57" s="69"/>
      <c r="AJ57" s="69"/>
      <c r="AK57" s="69"/>
      <c r="AL57" s="69"/>
      <c r="AM57" s="69"/>
      <c r="AN57" s="69"/>
      <c r="AO57" s="70">
        <f>AO56+0.021</f>
        <v>42907.873073379633</v>
      </c>
      <c r="AP57" s="70"/>
      <c r="AQ57" s="70"/>
      <c r="AR57" s="70"/>
      <c r="AS57" s="70"/>
    </row>
    <row r="58" spans="1:49" ht="13.5" x14ac:dyDescent="0.2">
      <c r="A58" s="45" t="s">
        <v>19</v>
      </c>
      <c r="B58" s="46">
        <v>14</v>
      </c>
      <c r="C58" s="47"/>
      <c r="D58" s="47"/>
      <c r="E58" s="47"/>
      <c r="F58" s="3"/>
      <c r="G58" s="47"/>
      <c r="H58" s="47"/>
      <c r="I58" s="47"/>
      <c r="J58" s="3"/>
      <c r="K58" s="47"/>
      <c r="L58" s="47"/>
      <c r="M58" s="47"/>
      <c r="N58" s="3"/>
      <c r="O58" s="47"/>
      <c r="P58" s="47"/>
      <c r="Q58" s="47"/>
      <c r="R58" s="3"/>
      <c r="S58" s="47"/>
      <c r="T58" s="47"/>
      <c r="U58" s="47"/>
      <c r="V58" s="3"/>
      <c r="W58" s="47">
        <v>223</v>
      </c>
      <c r="X58" s="47" t="s">
        <v>162</v>
      </c>
      <c r="Y58" s="47" t="s">
        <v>43</v>
      </c>
      <c r="Z58" s="48">
        <v>11472</v>
      </c>
    </row>
    <row r="59" spans="1:49" ht="13.5" customHeight="1" x14ac:dyDescent="0.2">
      <c r="A59" s="45" t="s">
        <v>19</v>
      </c>
      <c r="B59" s="52">
        <v>15</v>
      </c>
      <c r="C59" s="47"/>
      <c r="D59" s="47"/>
      <c r="E59" s="47"/>
      <c r="F59" s="3"/>
      <c r="G59" s="47"/>
      <c r="H59" s="47"/>
      <c r="I59" s="47"/>
      <c r="J59" s="3"/>
      <c r="K59" s="47"/>
      <c r="L59" s="47"/>
      <c r="M59" s="47"/>
      <c r="N59" s="3"/>
      <c r="O59" s="47"/>
      <c r="P59" s="47"/>
      <c r="Q59" s="47"/>
      <c r="R59" s="3"/>
      <c r="S59" s="47"/>
      <c r="T59" s="47"/>
      <c r="U59" s="47"/>
      <c r="V59" s="3"/>
      <c r="W59" s="47">
        <v>213</v>
      </c>
      <c r="X59" s="47" t="s">
        <v>163</v>
      </c>
      <c r="Y59" s="47" t="s">
        <v>46</v>
      </c>
      <c r="Z59" s="48">
        <v>11488</v>
      </c>
      <c r="AC59" s="71"/>
      <c r="AD59" s="72"/>
      <c r="AE59" s="72"/>
      <c r="AF59" s="72"/>
      <c r="AG59" s="72"/>
      <c r="AH59" s="72"/>
      <c r="AI59" s="72"/>
      <c r="AJ59" s="72"/>
      <c r="AK59" s="72"/>
      <c r="AL59" s="73"/>
    </row>
    <row r="60" spans="1:49" ht="13.5" x14ac:dyDescent="0.2">
      <c r="A60" s="45" t="s">
        <v>19</v>
      </c>
      <c r="B60" s="46">
        <v>16</v>
      </c>
      <c r="C60" s="47"/>
      <c r="D60" s="47"/>
      <c r="E60" s="47"/>
      <c r="F60" s="3"/>
      <c r="G60" s="47"/>
      <c r="H60" s="47"/>
      <c r="I60" s="47"/>
      <c r="J60" s="3"/>
      <c r="K60" s="47"/>
      <c r="L60" s="47"/>
      <c r="M60" s="47"/>
      <c r="N60" s="3"/>
      <c r="O60" s="47"/>
      <c r="P60" s="47"/>
      <c r="Q60" s="47"/>
      <c r="R60" s="3"/>
      <c r="S60" s="47"/>
      <c r="T60" s="47"/>
      <c r="U60" s="47"/>
      <c r="V60" s="3"/>
      <c r="W60" s="47">
        <v>261</v>
      </c>
      <c r="X60" s="47" t="s">
        <v>164</v>
      </c>
      <c r="Y60" s="47" t="s">
        <v>48</v>
      </c>
      <c r="Z60" s="48">
        <v>11546</v>
      </c>
      <c r="AC60" s="74" t="s">
        <v>22</v>
      </c>
      <c r="AD60" s="75"/>
      <c r="AE60" s="75"/>
      <c r="AF60" s="75"/>
      <c r="AG60" s="75"/>
      <c r="AH60" s="75"/>
      <c r="AI60" s="75"/>
      <c r="AJ60" s="75"/>
      <c r="AK60" s="75"/>
      <c r="AL60" s="76"/>
    </row>
    <row r="61" spans="1:49" ht="13.5" x14ac:dyDescent="0.2">
      <c r="A61" s="45" t="s">
        <v>19</v>
      </c>
      <c r="B61" s="52">
        <v>17</v>
      </c>
      <c r="C61" s="47"/>
      <c r="D61" s="47"/>
      <c r="E61" s="47"/>
      <c r="F61" s="3"/>
      <c r="G61" s="47"/>
      <c r="H61" s="47"/>
      <c r="I61" s="47"/>
      <c r="J61" s="3"/>
      <c r="K61" s="47"/>
      <c r="L61" s="47"/>
      <c r="M61" s="47"/>
      <c r="N61" s="3"/>
      <c r="O61" s="47"/>
      <c r="P61" s="47"/>
      <c r="Q61" s="47"/>
      <c r="R61" s="3"/>
      <c r="S61" s="47"/>
      <c r="T61" s="47"/>
      <c r="U61" s="47"/>
      <c r="V61" s="3"/>
      <c r="W61" s="47">
        <v>222</v>
      </c>
      <c r="X61" s="47" t="s">
        <v>165</v>
      </c>
      <c r="Y61" s="47" t="s">
        <v>43</v>
      </c>
      <c r="Z61" s="48">
        <v>11850</v>
      </c>
      <c r="AC61" s="77" t="s">
        <v>23</v>
      </c>
      <c r="AD61" s="78"/>
      <c r="AE61" s="78"/>
      <c r="AF61" s="78"/>
      <c r="AG61" s="78"/>
      <c r="AH61" s="78"/>
      <c r="AI61" s="78"/>
      <c r="AJ61" s="78"/>
      <c r="AK61" s="78"/>
      <c r="AL61" s="79"/>
      <c r="AW61" s="11"/>
    </row>
    <row r="62" spans="1:49" ht="13.5" x14ac:dyDescent="0.2">
      <c r="A62" s="45" t="s">
        <v>19</v>
      </c>
      <c r="B62" s="46">
        <v>18</v>
      </c>
      <c r="C62" s="47"/>
      <c r="D62" s="47"/>
      <c r="E62" s="47"/>
      <c r="F62" s="3"/>
      <c r="G62" s="47"/>
      <c r="H62" s="47"/>
      <c r="I62" s="47"/>
      <c r="J62" s="3"/>
      <c r="K62" s="47"/>
      <c r="L62" s="47"/>
      <c r="M62" s="47"/>
      <c r="N62" s="3"/>
      <c r="O62" s="47"/>
      <c r="P62" s="47"/>
      <c r="Q62" s="47"/>
      <c r="R62" s="3"/>
      <c r="S62" s="47"/>
      <c r="T62" s="47"/>
      <c r="U62" s="47"/>
      <c r="V62" s="3"/>
      <c r="W62" s="47">
        <v>284</v>
      </c>
      <c r="X62" s="47" t="s">
        <v>166</v>
      </c>
      <c r="Y62" s="47" t="s">
        <v>25</v>
      </c>
      <c r="Z62" s="48">
        <v>11994</v>
      </c>
      <c r="AW62" s="11"/>
    </row>
    <row r="63" spans="1:49" ht="13.5" x14ac:dyDescent="0.2">
      <c r="A63" s="45" t="s">
        <v>19</v>
      </c>
      <c r="B63" s="52">
        <v>19</v>
      </c>
      <c r="C63" s="47"/>
      <c r="D63" s="47"/>
      <c r="E63" s="47"/>
      <c r="F63" s="3"/>
      <c r="G63" s="47"/>
      <c r="H63" s="47"/>
      <c r="I63" s="47"/>
      <c r="J63" s="3"/>
      <c r="K63" s="47"/>
      <c r="L63" s="47"/>
      <c r="M63" s="47"/>
      <c r="N63" s="3"/>
      <c r="O63" s="47"/>
      <c r="P63" s="47"/>
      <c r="Q63" s="47"/>
      <c r="R63" s="3"/>
      <c r="S63" s="47"/>
      <c r="T63" s="47"/>
      <c r="U63" s="47"/>
      <c r="V63" s="3"/>
      <c r="W63" s="47">
        <v>212</v>
      </c>
      <c r="X63" s="47" t="s">
        <v>167</v>
      </c>
      <c r="Y63" s="47" t="s">
        <v>46</v>
      </c>
      <c r="Z63" s="48">
        <v>12032</v>
      </c>
      <c r="AW63" s="11"/>
    </row>
    <row r="64" spans="1:49" ht="13.5" x14ac:dyDescent="0.2">
      <c r="A64" s="45" t="s">
        <v>19</v>
      </c>
      <c r="B64" s="46">
        <v>20</v>
      </c>
      <c r="C64" s="47"/>
      <c r="D64" s="47"/>
      <c r="E64" s="47"/>
      <c r="F64" s="3"/>
      <c r="G64" s="47"/>
      <c r="H64" s="47"/>
      <c r="I64" s="47"/>
      <c r="J64" s="3"/>
      <c r="K64" s="47"/>
      <c r="L64" s="47"/>
      <c r="M64" s="47"/>
      <c r="N64" s="3"/>
      <c r="O64" s="47"/>
      <c r="P64" s="47"/>
      <c r="Q64" s="47"/>
      <c r="R64" s="3"/>
      <c r="S64" s="47"/>
      <c r="T64" s="47"/>
      <c r="U64" s="47"/>
      <c r="V64" s="3"/>
      <c r="W64" s="47">
        <v>263</v>
      </c>
      <c r="X64" s="47" t="s">
        <v>168</v>
      </c>
      <c r="Y64" s="47" t="s">
        <v>48</v>
      </c>
      <c r="Z64" s="48">
        <v>12053</v>
      </c>
      <c r="AW64" s="11"/>
    </row>
    <row r="65" spans="1:49" ht="13.5" x14ac:dyDescent="0.2">
      <c r="A65" s="45" t="s">
        <v>19</v>
      </c>
      <c r="B65" s="52">
        <v>21</v>
      </c>
      <c r="C65" s="47"/>
      <c r="D65" s="47"/>
      <c r="E65" s="47"/>
      <c r="F65" s="3"/>
      <c r="G65" s="47"/>
      <c r="H65" s="47"/>
      <c r="I65" s="47"/>
      <c r="J65" s="3"/>
      <c r="K65" s="47"/>
      <c r="L65" s="47"/>
      <c r="M65" s="47"/>
      <c r="N65" s="3"/>
      <c r="O65" s="47"/>
      <c r="P65" s="47"/>
      <c r="Q65" s="47"/>
      <c r="R65" s="3"/>
      <c r="S65" s="47"/>
      <c r="T65" s="47"/>
      <c r="U65" s="47"/>
      <c r="V65" s="3"/>
      <c r="W65" s="47">
        <v>273</v>
      </c>
      <c r="X65" s="47" t="s">
        <v>169</v>
      </c>
      <c r="Y65" s="47" t="s">
        <v>31</v>
      </c>
      <c r="Z65" s="48">
        <v>12184</v>
      </c>
      <c r="AW65" s="11"/>
    </row>
    <row r="66" spans="1:49" ht="13.5" x14ac:dyDescent="0.2">
      <c r="A66" s="45" t="s">
        <v>19</v>
      </c>
      <c r="B66" s="46">
        <v>22</v>
      </c>
      <c r="C66" s="47"/>
      <c r="D66" s="47"/>
      <c r="E66" s="47"/>
      <c r="F66" s="3"/>
      <c r="G66" s="47"/>
      <c r="H66" s="47"/>
      <c r="I66" s="47"/>
      <c r="J66" s="3"/>
      <c r="K66" s="47"/>
      <c r="L66" s="47"/>
      <c r="M66" s="47"/>
      <c r="N66" s="3"/>
      <c r="O66" s="47"/>
      <c r="P66" s="47"/>
      <c r="Q66" s="47"/>
      <c r="R66" s="3"/>
      <c r="S66" s="47"/>
      <c r="T66" s="47"/>
      <c r="U66" s="47"/>
      <c r="V66" s="3"/>
      <c r="W66" s="47">
        <v>234</v>
      </c>
      <c r="X66" s="47" t="s">
        <v>170</v>
      </c>
      <c r="Y66" s="47" t="s">
        <v>75</v>
      </c>
      <c r="Z66" s="48">
        <v>12184</v>
      </c>
      <c r="AW66" s="11"/>
    </row>
    <row r="67" spans="1:49" ht="13.5" x14ac:dyDescent="0.2">
      <c r="A67" s="45" t="s">
        <v>19</v>
      </c>
      <c r="B67" s="52">
        <v>23</v>
      </c>
      <c r="C67" s="47"/>
      <c r="D67" s="47"/>
      <c r="E67" s="47"/>
      <c r="F67" s="3"/>
      <c r="G67" s="47"/>
      <c r="H67" s="47"/>
      <c r="I67" s="47"/>
      <c r="J67" s="3"/>
      <c r="K67" s="47"/>
      <c r="L67" s="47"/>
      <c r="M67" s="47"/>
      <c r="N67" s="3"/>
      <c r="O67" s="47"/>
      <c r="P67" s="47"/>
      <c r="Q67" s="47"/>
      <c r="R67" s="3"/>
      <c r="S67" s="47"/>
      <c r="T67" s="47"/>
      <c r="U67" s="47"/>
      <c r="V67" s="3"/>
      <c r="W67" s="47">
        <v>202</v>
      </c>
      <c r="X67" s="47" t="s">
        <v>171</v>
      </c>
      <c r="Y67" s="47" t="s">
        <v>39</v>
      </c>
      <c r="Z67" s="48">
        <v>12188</v>
      </c>
      <c r="AW67" s="11"/>
    </row>
    <row r="68" spans="1:49" ht="13.5" customHeight="1" x14ac:dyDescent="0.2">
      <c r="A68" s="45" t="s">
        <v>19</v>
      </c>
      <c r="B68" s="46">
        <v>24</v>
      </c>
      <c r="C68" s="47"/>
      <c r="D68" s="47"/>
      <c r="E68" s="47"/>
      <c r="F68" s="3"/>
      <c r="G68" s="47"/>
      <c r="H68" s="47"/>
      <c r="I68" s="47"/>
      <c r="J68" s="3"/>
      <c r="K68" s="47"/>
      <c r="L68" s="47"/>
      <c r="M68" s="47"/>
      <c r="N68" s="3"/>
      <c r="O68" s="47"/>
      <c r="P68" s="47"/>
      <c r="Q68" s="47"/>
      <c r="R68" s="3"/>
      <c r="S68" s="47"/>
      <c r="T68" s="47"/>
      <c r="U68" s="47"/>
      <c r="V68" s="3"/>
      <c r="W68" s="47">
        <v>251</v>
      </c>
      <c r="X68" s="47" t="s">
        <v>172</v>
      </c>
      <c r="Y68" s="47" t="s">
        <v>27</v>
      </c>
      <c r="Z68" s="48">
        <v>12263</v>
      </c>
      <c r="AW68" s="11"/>
    </row>
    <row r="69" spans="1:49" ht="13.5" x14ac:dyDescent="0.2">
      <c r="A69" s="45" t="s">
        <v>19</v>
      </c>
      <c r="B69" s="52">
        <v>25</v>
      </c>
      <c r="C69" s="47"/>
      <c r="D69" s="47"/>
      <c r="E69" s="47"/>
      <c r="F69" s="3"/>
      <c r="G69" s="47"/>
      <c r="H69" s="47"/>
      <c r="I69" s="47"/>
      <c r="J69" s="3"/>
      <c r="K69" s="47"/>
      <c r="L69" s="47"/>
      <c r="M69" s="47"/>
      <c r="N69" s="3"/>
      <c r="O69" s="47"/>
      <c r="P69" s="47"/>
      <c r="Q69" s="47"/>
      <c r="R69" s="3"/>
      <c r="S69" s="47"/>
      <c r="T69" s="47"/>
      <c r="U69" s="47"/>
      <c r="V69" s="3"/>
      <c r="W69" s="47">
        <v>264</v>
      </c>
      <c r="X69" s="47" t="s">
        <v>173</v>
      </c>
      <c r="Y69" s="47" t="s">
        <v>48</v>
      </c>
      <c r="Z69" s="48">
        <v>12525</v>
      </c>
      <c r="AW69" s="11"/>
    </row>
  </sheetData>
  <sheetProtection selectLockedCells="1"/>
  <mergeCells count="180">
    <mergeCell ref="A1:Z1"/>
    <mergeCell ref="C3:F3"/>
    <mergeCell ref="G3:J3"/>
    <mergeCell ref="K3:N3"/>
    <mergeCell ref="O3:R3"/>
    <mergeCell ref="S3:V3"/>
    <mergeCell ref="W3:Z3"/>
    <mergeCell ref="AI5:AN5"/>
    <mergeCell ref="AD6:AI6"/>
    <mergeCell ref="AO6:AS6"/>
    <mergeCell ref="AF7:AR13"/>
    <mergeCell ref="AE14:AF14"/>
    <mergeCell ref="AG14:AL14"/>
    <mergeCell ref="AM14:AP14"/>
    <mergeCell ref="AQ14:AS14"/>
    <mergeCell ref="AC15:AC17"/>
    <mergeCell ref="AE15:AF15"/>
    <mergeCell ref="AG15:AL15"/>
    <mergeCell ref="AM15:AP15"/>
    <mergeCell ref="AQ15:AS15"/>
    <mergeCell ref="AE16:AF16"/>
    <mergeCell ref="AG16:AL16"/>
    <mergeCell ref="AM16:AP16"/>
    <mergeCell ref="AQ16:AS16"/>
    <mergeCell ref="AE17:AF17"/>
    <mergeCell ref="AE19:AF19"/>
    <mergeCell ref="AG19:AL19"/>
    <mergeCell ref="AM19:AP19"/>
    <mergeCell ref="AQ19:AS19"/>
    <mergeCell ref="AE20:AF20"/>
    <mergeCell ref="AG20:AL20"/>
    <mergeCell ref="AM20:AP20"/>
    <mergeCell ref="AQ20:AS20"/>
    <mergeCell ref="AG17:AL17"/>
    <mergeCell ref="AM17:AP17"/>
    <mergeCell ref="AQ17:AS17"/>
    <mergeCell ref="AE18:AF18"/>
    <mergeCell ref="AG18:AL18"/>
    <mergeCell ref="AM18:AP18"/>
    <mergeCell ref="AQ18:AS18"/>
    <mergeCell ref="AE23:AF23"/>
    <mergeCell ref="AG23:AL23"/>
    <mergeCell ref="AM23:AP23"/>
    <mergeCell ref="AQ23:AS23"/>
    <mergeCell ref="AE24:AF24"/>
    <mergeCell ref="AG24:AL24"/>
    <mergeCell ref="AM24:AP24"/>
    <mergeCell ref="AQ24:AS24"/>
    <mergeCell ref="AE21:AF21"/>
    <mergeCell ref="AG21:AL21"/>
    <mergeCell ref="AM21:AP21"/>
    <mergeCell ref="AQ21:AS21"/>
    <mergeCell ref="AE22:AF22"/>
    <mergeCell ref="AG22:AL22"/>
    <mergeCell ref="AM22:AP22"/>
    <mergeCell ref="AQ22:AS22"/>
    <mergeCell ref="AE27:AF27"/>
    <mergeCell ref="AG27:AL27"/>
    <mergeCell ref="AM27:AP27"/>
    <mergeCell ref="AQ27:AS27"/>
    <mergeCell ref="AE28:AF28"/>
    <mergeCell ref="AG28:AL28"/>
    <mergeCell ref="AM28:AP28"/>
    <mergeCell ref="AQ28:AS28"/>
    <mergeCell ref="AE25:AF25"/>
    <mergeCell ref="AG25:AL25"/>
    <mergeCell ref="AM25:AP25"/>
    <mergeCell ref="AQ25:AS25"/>
    <mergeCell ref="AE26:AF26"/>
    <mergeCell ref="AG26:AL26"/>
    <mergeCell ref="AM26:AP26"/>
    <mergeCell ref="AQ26:AS26"/>
    <mergeCell ref="AE31:AF31"/>
    <mergeCell ref="AG31:AL31"/>
    <mergeCell ref="AM31:AP31"/>
    <mergeCell ref="AQ31:AS31"/>
    <mergeCell ref="AE32:AF32"/>
    <mergeCell ref="AG32:AL32"/>
    <mergeCell ref="AM32:AP32"/>
    <mergeCell ref="AQ32:AS32"/>
    <mergeCell ref="AE29:AF29"/>
    <mergeCell ref="AG29:AL29"/>
    <mergeCell ref="AM29:AP29"/>
    <mergeCell ref="AQ29:AS29"/>
    <mergeCell ref="AE30:AF30"/>
    <mergeCell ref="AG30:AL30"/>
    <mergeCell ref="AM30:AP30"/>
    <mergeCell ref="AQ30:AS30"/>
    <mergeCell ref="AE35:AF35"/>
    <mergeCell ref="AG35:AL35"/>
    <mergeCell ref="AM35:AP35"/>
    <mergeCell ref="AQ35:AS35"/>
    <mergeCell ref="AE36:AF36"/>
    <mergeCell ref="AG36:AL36"/>
    <mergeCell ref="AM36:AP36"/>
    <mergeCell ref="AQ36:AS36"/>
    <mergeCell ref="AE33:AF33"/>
    <mergeCell ref="AG33:AL33"/>
    <mergeCell ref="AM33:AP33"/>
    <mergeCell ref="AQ33:AS33"/>
    <mergeCell ref="AE34:AF34"/>
    <mergeCell ref="AG34:AL34"/>
    <mergeCell ref="AM34:AP34"/>
    <mergeCell ref="AQ34:AS34"/>
    <mergeCell ref="AE39:AF39"/>
    <mergeCell ref="AG39:AL39"/>
    <mergeCell ref="AM39:AP39"/>
    <mergeCell ref="AQ39:AS39"/>
    <mergeCell ref="AE40:AF40"/>
    <mergeCell ref="AG40:AL40"/>
    <mergeCell ref="AM40:AP40"/>
    <mergeCell ref="AQ40:AS40"/>
    <mergeCell ref="AE37:AF37"/>
    <mergeCell ref="AG37:AL37"/>
    <mergeCell ref="AM37:AP37"/>
    <mergeCell ref="AQ37:AS37"/>
    <mergeCell ref="AE38:AF38"/>
    <mergeCell ref="AG38:AL38"/>
    <mergeCell ref="AM38:AP38"/>
    <mergeCell ref="AQ38:AS38"/>
    <mergeCell ref="AE43:AF43"/>
    <mergeCell ref="AG43:AL43"/>
    <mergeCell ref="AM43:AP43"/>
    <mergeCell ref="AQ43:AS43"/>
    <mergeCell ref="AE44:AF44"/>
    <mergeCell ref="AG44:AL44"/>
    <mergeCell ref="AM44:AP44"/>
    <mergeCell ref="AQ44:AS44"/>
    <mergeCell ref="AE41:AF41"/>
    <mergeCell ref="AG41:AL41"/>
    <mergeCell ref="AM41:AP41"/>
    <mergeCell ref="AQ41:AS41"/>
    <mergeCell ref="AE42:AF42"/>
    <mergeCell ref="AG42:AL42"/>
    <mergeCell ref="AM42:AP42"/>
    <mergeCell ref="AQ42:AS42"/>
    <mergeCell ref="AE47:AF47"/>
    <mergeCell ref="AG47:AL47"/>
    <mergeCell ref="AM47:AP47"/>
    <mergeCell ref="AQ47:AS47"/>
    <mergeCell ref="AE48:AF48"/>
    <mergeCell ref="AG48:AL48"/>
    <mergeCell ref="AM48:AP48"/>
    <mergeCell ref="AQ48:AS48"/>
    <mergeCell ref="AE45:AF45"/>
    <mergeCell ref="AG45:AL45"/>
    <mergeCell ref="AM45:AP45"/>
    <mergeCell ref="AQ45:AS45"/>
    <mergeCell ref="AE46:AF46"/>
    <mergeCell ref="AG46:AL46"/>
    <mergeCell ref="AM46:AP46"/>
    <mergeCell ref="AQ46:AS46"/>
    <mergeCell ref="AE51:AF51"/>
    <mergeCell ref="AG51:AL51"/>
    <mergeCell ref="AM51:AP51"/>
    <mergeCell ref="AQ51:AS51"/>
    <mergeCell ref="AE52:AF52"/>
    <mergeCell ref="AG52:AL52"/>
    <mergeCell ref="AM52:AP52"/>
    <mergeCell ref="AQ52:AS52"/>
    <mergeCell ref="AE49:AF49"/>
    <mergeCell ref="AG49:AL49"/>
    <mergeCell ref="AM49:AP49"/>
    <mergeCell ref="AQ49:AS49"/>
    <mergeCell ref="AE50:AF50"/>
    <mergeCell ref="AG50:AL50"/>
    <mergeCell ref="AM50:AP50"/>
    <mergeCell ref="AQ50:AS50"/>
    <mergeCell ref="AC56:AN56"/>
    <mergeCell ref="AO56:AS56"/>
    <mergeCell ref="AC57:AN57"/>
    <mergeCell ref="AO57:AS57"/>
    <mergeCell ref="AE53:AF53"/>
    <mergeCell ref="AG53:AL53"/>
    <mergeCell ref="AM53:AP53"/>
    <mergeCell ref="AQ53:AS53"/>
    <mergeCell ref="AE54:AF54"/>
    <mergeCell ref="AG54:AL54"/>
    <mergeCell ref="AM54:AP54"/>
    <mergeCell ref="AQ54:AS54"/>
  </mergeCells>
  <conditionalFormatting sqref="C5:Z69">
    <cfRule type="cellIs" dxfId="19" priority="13" stopIfTrue="1" operator="equal">
      <formula>0</formula>
    </cfRule>
  </conditionalFormatting>
  <conditionalFormatting sqref="AJ6 AD11 AS12">
    <cfRule type="expression" dxfId="18" priority="14" stopIfTrue="1">
      <formula>$AH$3=AD6</formula>
    </cfRule>
  </conditionalFormatting>
  <conditionalFormatting sqref="AW5">
    <cfRule type="expression" dxfId="17" priority="15">
      <formula>$AH$3=$AW$5</formula>
    </cfRule>
  </conditionalFormatting>
  <conditionalFormatting sqref="AW7">
    <cfRule type="expression" dxfId="16" priority="16">
      <formula>$AH$3=$AW$7</formula>
    </cfRule>
  </conditionalFormatting>
  <conditionalFormatting sqref="AW9">
    <cfRule type="expression" dxfId="15" priority="17">
      <formula>$AH$3=$AW$9</formula>
    </cfRule>
  </conditionalFormatting>
  <conditionalFormatting sqref="AW11">
    <cfRule type="expression" dxfId="14" priority="18">
      <formula>$AH$3=$AW$11</formula>
    </cfRule>
  </conditionalFormatting>
  <conditionalFormatting sqref="AW13">
    <cfRule type="expression" dxfId="13" priority="19">
      <formula>$AH$3=$AW$13</formula>
    </cfRule>
  </conditionalFormatting>
  <conditionalFormatting sqref="AW15">
    <cfRule type="expression" dxfId="12" priority="20">
      <formula>$AH$3=$AW$15</formula>
    </cfRule>
  </conditionalFormatting>
  <conditionalFormatting sqref="AG16">
    <cfRule type="expression" dxfId="11" priority="12" stopIfTrue="1">
      <formula>$AH$3="PSSP"</formula>
    </cfRule>
  </conditionalFormatting>
  <conditionalFormatting sqref="AM16">
    <cfRule type="expression" dxfId="10" priority="11" stopIfTrue="1">
      <formula>$AH$3="PSSP"</formula>
    </cfRule>
  </conditionalFormatting>
  <conditionalFormatting sqref="AQ16">
    <cfRule type="expression" dxfId="9" priority="10" stopIfTrue="1">
      <formula>$AH$3="PSSP"</formula>
    </cfRule>
  </conditionalFormatting>
  <conditionalFormatting sqref="AM20">
    <cfRule type="expression" dxfId="8" priority="5" stopIfTrue="1">
      <formula>$AH$3="PSSP"</formula>
    </cfRule>
  </conditionalFormatting>
  <conditionalFormatting sqref="AG18">
    <cfRule type="expression" dxfId="7" priority="9" stopIfTrue="1">
      <formula>$AH$3="PSSP"</formula>
    </cfRule>
  </conditionalFormatting>
  <conditionalFormatting sqref="AM18">
    <cfRule type="expression" dxfId="6" priority="8" stopIfTrue="1">
      <formula>$AH$3="PSSP"</formula>
    </cfRule>
  </conditionalFormatting>
  <conditionalFormatting sqref="AQ18">
    <cfRule type="expression" dxfId="5" priority="7" stopIfTrue="1">
      <formula>$AH$3="PSSP"</formula>
    </cfRule>
  </conditionalFormatting>
  <conditionalFormatting sqref="AG20">
    <cfRule type="expression" dxfId="4" priority="6" stopIfTrue="1">
      <formula>$AH$3="PSSP"</formula>
    </cfRule>
  </conditionalFormatting>
  <conditionalFormatting sqref="AQ20">
    <cfRule type="expression" dxfId="3" priority="4" stopIfTrue="1">
      <formula>$AH$3="PSSP"</formula>
    </cfRule>
  </conditionalFormatting>
  <conditionalFormatting sqref="AG24:AG54">
    <cfRule type="expression" dxfId="2" priority="3" stopIfTrue="1">
      <formula>$AH$3="PSSP"</formula>
    </cfRule>
  </conditionalFormatting>
  <conditionalFormatting sqref="AM24:AM54">
    <cfRule type="expression" dxfId="1" priority="2" stopIfTrue="1">
      <formula>$AH$3="PSSP"</formula>
    </cfRule>
  </conditionalFormatting>
  <conditionalFormatting sqref="AQ24 AQ26:AQ54">
    <cfRule type="expression" dxfId="0" priority="1" stopIfTrue="1">
      <formula>$AH$3="PSSP"</formula>
    </cfRule>
  </conditionalFormatting>
  <printOptions horizontalCentered="1" verticalCentered="1"/>
  <pageMargins left="0.23622047244094491" right="0.43307086614173229" top="0.94488188976377963" bottom="0.39370078740157483" header="0" footer="0"/>
  <pageSetup paperSize="9" scale="140" orientation="portrait" r:id="rId1"/>
  <headerFooter alignWithMargins="0">
    <oddHeader>&amp;C&amp;20PROCLAMATION RESULTATS INDIVIDUELS</oddHeader>
    <oddFooter>&amp;RPage &amp;P sur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pinner 1">
              <controlPr defaultSize="0" print="0" autoPict="0" macro="[0]!MasqueDesLignes">
                <anchor moveWithCells="1" sizeWithCells="1">
                  <from>
                    <xdr:col>41</xdr:col>
                    <xdr:colOff>19050</xdr:colOff>
                    <xdr:row>1</xdr:row>
                    <xdr:rowOff>171450</xdr:rowOff>
                  </from>
                  <to>
                    <xdr:col>41</xdr:col>
                    <xdr:colOff>123825</xdr:colOff>
                    <xdr:row>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Spinner 2">
              <controlPr defaultSize="0" print="0" autoPict="0" macro="[0]!MasqueDesLignes">
                <anchor moveWithCells="1" sizeWithCells="1">
                  <from>
                    <xdr:col>43</xdr:col>
                    <xdr:colOff>9525</xdr:colOff>
                    <xdr:row>1</xdr:row>
                    <xdr:rowOff>180975</xdr:rowOff>
                  </from>
                  <to>
                    <xdr:col>43</xdr:col>
                    <xdr:colOff>114300</xdr:colOff>
                    <xdr:row>2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9" sqref="A9"/>
    </sheetView>
  </sheetViews>
  <sheetFormatPr baseColWidth="10" defaultRowHeight="12.75" x14ac:dyDescent="0.2"/>
  <cols>
    <col min="1" max="1" width="76.85546875" customWidth="1"/>
  </cols>
  <sheetData>
    <row r="1" spans="1:1" ht="189" customHeight="1" x14ac:dyDescent="0.2">
      <c r="A1" s="7"/>
    </row>
    <row r="2" spans="1:1" ht="189" customHeight="1" x14ac:dyDescent="0.2">
      <c r="A2" s="8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SuiviRecompenses</vt:lpstr>
      <vt:lpstr>Feuil1</vt:lpstr>
      <vt:lpstr>SuiviRecompenses!Impression_des_titres</vt:lpstr>
      <vt:lpstr>SuiviRecompenses!Zone_d_impression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Mélodie</dc:creator>
  <cp:lastModifiedBy>WAARD</cp:lastModifiedBy>
  <dcterms:created xsi:type="dcterms:W3CDTF">2017-06-22T07:19:01Z</dcterms:created>
  <dcterms:modified xsi:type="dcterms:W3CDTF">2017-06-22T17:33:56Z</dcterms:modified>
</cp:coreProperties>
</file>